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Ersama\1st BoQ Amendment BHEL\"/>
    </mc:Choice>
  </mc:AlternateContent>
  <workbookProtection workbookAlgorithmName="SHA-512" workbookHashValue="dNULjgCROzkt4U7PNNmXAeNsxlaEJ3YjgjoHprAMiahfpclImXHf4U0+YHpnIEQigUkBQ4QPtpyxA0kBIkInOA==" workbookSaltValue="9uDC/mXigthqmNxsa/DTew==" workbookSpinCount="100000" lockStructure="1"/>
  <bookViews>
    <workbookView xWindow="0" yWindow="0" windowWidth="21600" windowHeight="9720" tabRatio="820"/>
  </bookViews>
  <sheets>
    <sheet name="Summary" sheetId="28" r:id="rId1"/>
    <sheet name="SUPPLY_SCHEDULE_VIIA" sheetId="23" r:id="rId2"/>
    <sheet name="ERECTION_SCHEDULE_VIIB" sheetId="24" r:id="rId3"/>
    <sheet name="CIVIL WORKS_SCHEDULE VIIC " sheetId="29" r:id="rId4"/>
    <sheet name="Price Ref of New Items" sheetId="27" r:id="rId5"/>
    <sheet name="Simplified Summary" sheetId="31" r:id="rId6"/>
  </sheets>
  <definedNames>
    <definedName name="_xlnm._FilterDatabase" localSheetId="3" hidden="1">'CIVIL WORKS_SCHEDULE VIIC '!$A$1:$U$270</definedName>
    <definedName name="_xlnm._FilterDatabase" localSheetId="2" hidden="1">ERECTION_SCHEDULE_VIIB!$A$5:$U$280</definedName>
    <definedName name="_xlnm._FilterDatabase" localSheetId="1" hidden="1">SUPPLY_SCHEDULE_VIIA!$A$6:$V$391</definedName>
    <definedName name="a" localSheetId="5">#REF!</definedName>
    <definedName name="a">#REF!</definedName>
    <definedName name="Excel_BuiltIn_Database_0">"$#REF!.$A$1:$N$4078"</definedName>
    <definedName name="Excel_BuiltIn_Print_Area_1_1">#REF!</definedName>
    <definedName name="Excel_BuiltIn_Print_Area_1_1_1">#REF!</definedName>
    <definedName name="Excel_BuiltIn_Print_Area_3_1">#REF!</definedName>
    <definedName name="Excel_BuiltIn_Print_Area_3_1_1">#REF!</definedName>
    <definedName name="Excel_BuiltIn_Print_Area_4_1">#REF!</definedName>
    <definedName name="Excel_BuiltIn_Print_Area_4_1_1">#REF!</definedName>
    <definedName name="Excel_BuiltIn_Print_Area_4_1_1_1">#REF!</definedName>
    <definedName name="Excel_BuiltIn_Print_Area_5_1">#REF!</definedName>
    <definedName name="Excel_BuiltIn_Print_Area_5_1_1">#REF!</definedName>
    <definedName name="Excel_BuiltIn_Print_Area_6_1">#REF!</definedName>
    <definedName name="Excel_BuiltIn_Print_Area_7_1">#REF!</definedName>
    <definedName name="Excel_BuiltIn_Print_Area_7_1_1">#REF!</definedName>
    <definedName name="Excel_BuiltIn_Print_Titles_1_1">#REF!</definedName>
    <definedName name="Excel_BuiltIn_Print_Titles_1_1_1">#REF!</definedName>
    <definedName name="Excel_BuiltIn_Print_Titles_2_1">#REF!</definedName>
    <definedName name="Excel_BuiltIn_Print_Titles_2_1_1">#REF!</definedName>
    <definedName name="Excel_BuiltIn_Print_Titles_3_1">#REF!</definedName>
    <definedName name="Excel_BuiltIn_Print_Titles_3_1_1">#REF!</definedName>
    <definedName name="Excel_BuiltIn_Print_Titles_5_1">#REF!</definedName>
    <definedName name="Excel_BuiltIn_Print_Titles_6_1">#REF!</definedName>
    <definedName name="Excel_BuiltIn_Print_Titles_7_1">#REF!</definedName>
    <definedName name="Excel_BuiltIn_Print_Titles_7_1_1">#REF!</definedName>
    <definedName name="_xlnm.Print_Area" localSheetId="3">'CIVIL WORKS_SCHEDULE VIIC '!$A$1:$T$270</definedName>
    <definedName name="_xlnm.Print_Area" localSheetId="2">ERECTION_SCHEDULE_VIIB!$A$1:$U$286</definedName>
    <definedName name="_xlnm.Print_Area" localSheetId="4">'Price Ref of New Items'!$A$1:$T$50</definedName>
    <definedName name="_xlnm.Print_Area" localSheetId="5">'Simplified Summary'!$A$1:$K$29</definedName>
    <definedName name="_xlnm.Print_Area" localSheetId="0">Summary!$A$1:$K$12</definedName>
    <definedName name="_xlnm.Print_Area" localSheetId="1">SUPPLY_SCHEDULE_VIIA!$A$1:$T$391</definedName>
    <definedName name="_xlnm.Print_Titles" localSheetId="3">'CIVIL WORKS_SCHEDULE VIIC '!$4:$6</definedName>
    <definedName name="_xlnm.Print_Titles" localSheetId="2">ERECTION_SCHEDULE_VIIB!$4:$6</definedName>
    <definedName name="_xlnm.Print_Titles" localSheetId="1">SUPPLY_SCHEDULE_VIIA!$4:$5</definedName>
  </definedNames>
  <calcPr calcId="152511"/>
</workbook>
</file>

<file path=xl/calcChain.xml><?xml version="1.0" encoding="utf-8"?>
<calcChain xmlns="http://schemas.openxmlformats.org/spreadsheetml/2006/main">
  <c r="R174" i="23" l="1"/>
  <c r="Z12" i="29"/>
  <c r="Z10" i="29"/>
  <c r="V19" i="31"/>
  <c r="X14" i="23"/>
  <c r="W14" i="24"/>
  <c r="F206" i="23" l="1"/>
  <c r="J268" i="29" l="1"/>
  <c r="J267" i="29"/>
  <c r="J266" i="29"/>
  <c r="J265" i="29"/>
  <c r="J264" i="29"/>
  <c r="J263" i="29"/>
  <c r="J262" i="29"/>
  <c r="J261" i="29"/>
  <c r="O145" i="29"/>
  <c r="O150" i="29"/>
  <c r="O153" i="29"/>
  <c r="O164" i="29"/>
  <c r="O179" i="29"/>
  <c r="O180" i="29"/>
  <c r="O181" i="29"/>
  <c r="O182" i="29"/>
  <c r="O183" i="29"/>
  <c r="O184" i="29"/>
  <c r="O185" i="29"/>
  <c r="O186" i="29"/>
  <c r="O187" i="29"/>
  <c r="O188" i="29"/>
  <c r="O189" i="29"/>
  <c r="O190" i="29"/>
  <c r="O191" i="29"/>
  <c r="O192" i="29"/>
  <c r="O193" i="29"/>
  <c r="O194" i="29"/>
  <c r="O195" i="29"/>
  <c r="O196" i="29"/>
  <c r="O197" i="29"/>
  <c r="O198" i="29"/>
  <c r="O199" i="29"/>
  <c r="O207" i="29"/>
  <c r="O208" i="29"/>
  <c r="O213" i="29"/>
  <c r="O214" i="29"/>
  <c r="O216" i="29"/>
  <c r="O219" i="29"/>
  <c r="O223" i="29"/>
  <c r="O229" i="29"/>
  <c r="O237" i="29"/>
  <c r="O245" i="29"/>
  <c r="O248" i="29"/>
  <c r="O259" i="29"/>
  <c r="O260" i="29"/>
  <c r="O130" i="29"/>
  <c r="O110" i="29"/>
  <c r="O97" i="29"/>
  <c r="O77" i="29"/>
  <c r="O78" i="29"/>
  <c r="O32" i="29"/>
  <c r="O33" i="29"/>
  <c r="O37" i="29"/>
  <c r="O38" i="29"/>
  <c r="O57" i="29"/>
  <c r="O58" i="29"/>
  <c r="N103" i="24" l="1"/>
  <c r="N102" i="24"/>
  <c r="G269" i="29" l="1"/>
  <c r="G268" i="29"/>
  <c r="G267" i="29"/>
  <c r="G266" i="29"/>
  <c r="G265" i="29"/>
  <c r="H265" i="29" s="1"/>
  <c r="O265" i="29" s="1"/>
  <c r="G264" i="29"/>
  <c r="H264" i="29" s="1"/>
  <c r="O264" i="29" s="1"/>
  <c r="G263" i="29"/>
  <c r="G262" i="29"/>
  <c r="G261" i="29"/>
  <c r="G260" i="29"/>
  <c r="G259" i="29"/>
  <c r="G258" i="29"/>
  <c r="G257" i="29"/>
  <c r="G256" i="29"/>
  <c r="G255" i="29"/>
  <c r="G254" i="29"/>
  <c r="G253" i="29"/>
  <c r="N253" i="29" s="1"/>
  <c r="G252" i="29"/>
  <c r="G251" i="29"/>
  <c r="G250" i="29"/>
  <c r="G249" i="29"/>
  <c r="G248" i="29"/>
  <c r="G247" i="29"/>
  <c r="N247" i="29" s="1"/>
  <c r="G246" i="29"/>
  <c r="G245" i="29"/>
  <c r="G244" i="29"/>
  <c r="G243" i="29"/>
  <c r="G242" i="29"/>
  <c r="G241" i="29"/>
  <c r="G240" i="29"/>
  <c r="G239" i="29"/>
  <c r="G238" i="29"/>
  <c r="G237" i="29"/>
  <c r="G236" i="29"/>
  <c r="G235" i="29"/>
  <c r="G234" i="29"/>
  <c r="G233" i="29"/>
  <c r="G231" i="29"/>
  <c r="G230" i="29"/>
  <c r="G229" i="29"/>
  <c r="G226" i="29"/>
  <c r="H226" i="29" s="1"/>
  <c r="O226" i="29" s="1"/>
  <c r="G225" i="29"/>
  <c r="G224" i="29"/>
  <c r="G223" i="29"/>
  <c r="G222" i="29"/>
  <c r="G221" i="29"/>
  <c r="G220" i="29"/>
  <c r="H220" i="29" s="1"/>
  <c r="O220" i="29" s="1"/>
  <c r="G219" i="29"/>
  <c r="G218" i="29"/>
  <c r="G217" i="29"/>
  <c r="H217" i="29" s="1"/>
  <c r="O217" i="29" s="1"/>
  <c r="G216" i="29"/>
  <c r="G215" i="29"/>
  <c r="G214" i="29"/>
  <c r="G213" i="29"/>
  <c r="G212" i="29"/>
  <c r="G211" i="29"/>
  <c r="G210" i="29"/>
  <c r="G209" i="29"/>
  <c r="G208" i="29"/>
  <c r="G207" i="29"/>
  <c r="G206" i="29"/>
  <c r="G205" i="29"/>
  <c r="H205" i="29" s="1"/>
  <c r="O205" i="29" s="1"/>
  <c r="G204" i="29"/>
  <c r="G203" i="29"/>
  <c r="G202" i="29"/>
  <c r="H202" i="29" s="1"/>
  <c r="O202" i="29" s="1"/>
  <c r="G201" i="29"/>
  <c r="G200" i="29"/>
  <c r="G199" i="29"/>
  <c r="G198" i="29"/>
  <c r="G197" i="29"/>
  <c r="G196" i="29"/>
  <c r="G195" i="29"/>
  <c r="G194" i="29"/>
  <c r="G193" i="29"/>
  <c r="G192" i="29"/>
  <c r="G191" i="29"/>
  <c r="G190" i="29"/>
  <c r="G189" i="29"/>
  <c r="G188" i="29"/>
  <c r="G187" i="29"/>
  <c r="G186" i="29"/>
  <c r="G185" i="29"/>
  <c r="G184" i="29"/>
  <c r="G183" i="29"/>
  <c r="G182" i="29"/>
  <c r="G181" i="29"/>
  <c r="G180" i="29"/>
  <c r="G179" i="29"/>
  <c r="G167" i="29"/>
  <c r="G154" i="29"/>
  <c r="G153" i="29"/>
  <c r="G151" i="29"/>
  <c r="H151" i="29" s="1"/>
  <c r="O151" i="29" s="1"/>
  <c r="G150" i="29"/>
  <c r="G145" i="29"/>
  <c r="G135" i="29"/>
  <c r="G134" i="29"/>
  <c r="G133" i="29"/>
  <c r="G130" i="29"/>
  <c r="G125" i="29"/>
  <c r="G124" i="29"/>
  <c r="G123" i="29"/>
  <c r="N123" i="29" s="1"/>
  <c r="G118" i="29"/>
  <c r="G116" i="29"/>
  <c r="G113" i="29"/>
  <c r="G112" i="29"/>
  <c r="G111" i="29"/>
  <c r="G110" i="29"/>
  <c r="G109" i="29"/>
  <c r="G104" i="29"/>
  <c r="G103" i="29"/>
  <c r="N103" i="29" s="1"/>
  <c r="P103" i="29" s="1"/>
  <c r="Q103" i="29" s="1"/>
  <c r="R103" i="29" s="1"/>
  <c r="G102" i="29"/>
  <c r="N102" i="29" s="1"/>
  <c r="P102" i="29" s="1"/>
  <c r="Q102" i="29" s="1"/>
  <c r="G101" i="29"/>
  <c r="N101" i="29" s="1"/>
  <c r="P101" i="29" s="1"/>
  <c r="Q101" i="29" s="1"/>
  <c r="G100" i="29"/>
  <c r="G99" i="29"/>
  <c r="G97" i="29"/>
  <c r="G78" i="29"/>
  <c r="G77" i="29"/>
  <c r="G75" i="29"/>
  <c r="G74" i="29"/>
  <c r="H74" i="29" s="1"/>
  <c r="O74" i="29" s="1"/>
  <c r="G73" i="29"/>
  <c r="H73" i="29" s="1"/>
  <c r="O73" i="29" s="1"/>
  <c r="G72" i="29"/>
  <c r="G71" i="29"/>
  <c r="G70" i="29"/>
  <c r="G69" i="29"/>
  <c r="G68" i="29"/>
  <c r="H68" i="29" s="1"/>
  <c r="O68" i="29" s="1"/>
  <c r="G67" i="29"/>
  <c r="H67" i="29" s="1"/>
  <c r="O67" i="29" s="1"/>
  <c r="G66" i="29"/>
  <c r="G65" i="29"/>
  <c r="G64" i="29"/>
  <c r="G63" i="29"/>
  <c r="G62" i="29"/>
  <c r="G61" i="29"/>
  <c r="N61" i="29" s="1"/>
  <c r="G60" i="29"/>
  <c r="G59" i="29"/>
  <c r="G58" i="29"/>
  <c r="G57" i="29"/>
  <c r="G55" i="29"/>
  <c r="H55" i="29" s="1"/>
  <c r="O55" i="29" s="1"/>
  <c r="G54" i="29"/>
  <c r="H54" i="29" s="1"/>
  <c r="O54" i="29" s="1"/>
  <c r="G53" i="29"/>
  <c r="G52" i="29"/>
  <c r="G51" i="29"/>
  <c r="G50" i="29"/>
  <c r="G49" i="29"/>
  <c r="H49" i="29" s="1"/>
  <c r="O49" i="29" s="1"/>
  <c r="G48" i="29"/>
  <c r="H48" i="29" s="1"/>
  <c r="O48" i="29" s="1"/>
  <c r="G47" i="29"/>
  <c r="G46" i="29"/>
  <c r="G45" i="29"/>
  <c r="G44" i="29"/>
  <c r="G43" i="29"/>
  <c r="H43" i="29" s="1"/>
  <c r="O43" i="29" s="1"/>
  <c r="G42" i="29"/>
  <c r="G41" i="29"/>
  <c r="G40" i="29"/>
  <c r="G39" i="29"/>
  <c r="G38" i="29"/>
  <c r="G37" i="29"/>
  <c r="G33" i="29"/>
  <c r="G32" i="29"/>
  <c r="G30" i="29"/>
  <c r="G29" i="29"/>
  <c r="G28" i="29"/>
  <c r="G27" i="29"/>
  <c r="G26" i="29"/>
  <c r="G25" i="29"/>
  <c r="G24" i="29"/>
  <c r="G23" i="29"/>
  <c r="G22" i="29"/>
  <c r="G21" i="29"/>
  <c r="G17" i="29"/>
  <c r="G14" i="29"/>
  <c r="G13" i="29"/>
  <c r="G12" i="29"/>
  <c r="G11" i="29"/>
  <c r="G10" i="29"/>
  <c r="H10" i="29" s="1"/>
  <c r="O10" i="29" s="1"/>
  <c r="G10" i="24"/>
  <c r="G11" i="24"/>
  <c r="G12" i="24"/>
  <c r="G13" i="24"/>
  <c r="G14" i="24"/>
  <c r="G15" i="24"/>
  <c r="G16" i="24"/>
  <c r="G17" i="24"/>
  <c r="G18" i="24"/>
  <c r="G19" i="24"/>
  <c r="G20" i="24"/>
  <c r="G21" i="24"/>
  <c r="G22" i="24"/>
  <c r="G23" i="24"/>
  <c r="G24" i="24"/>
  <c r="G25" i="24"/>
  <c r="G26" i="24"/>
  <c r="G27" i="24"/>
  <c r="G28" i="24"/>
  <c r="G29" i="24"/>
  <c r="G30" i="24"/>
  <c r="G31" i="24"/>
  <c r="G32" i="24"/>
  <c r="G33" i="24"/>
  <c r="G34" i="24"/>
  <c r="G35" i="24"/>
  <c r="G36" i="24"/>
  <c r="G37" i="24"/>
  <c r="G38" i="24"/>
  <c r="G39" i="24"/>
  <c r="G40" i="24"/>
  <c r="G41" i="24"/>
  <c r="G42" i="24"/>
  <c r="G43" i="24"/>
  <c r="G44" i="24"/>
  <c r="G45" i="24"/>
  <c r="G46" i="24"/>
  <c r="G47" i="24"/>
  <c r="G48" i="24"/>
  <c r="G49" i="24"/>
  <c r="G50" i="24"/>
  <c r="G51" i="24"/>
  <c r="G52" i="24"/>
  <c r="G53" i="24"/>
  <c r="G54" i="24"/>
  <c r="G55" i="24"/>
  <c r="G56" i="24"/>
  <c r="G57" i="24"/>
  <c r="G58" i="24"/>
  <c r="G59" i="24"/>
  <c r="G60" i="24"/>
  <c r="G61" i="24"/>
  <c r="G62" i="24"/>
  <c r="G63" i="24"/>
  <c r="G64" i="24"/>
  <c r="G65" i="24"/>
  <c r="G66" i="24"/>
  <c r="G67" i="24"/>
  <c r="G68" i="24"/>
  <c r="G69" i="24"/>
  <c r="G70" i="24"/>
  <c r="G71" i="24"/>
  <c r="G72" i="24"/>
  <c r="G73" i="24"/>
  <c r="G74" i="24"/>
  <c r="G75" i="24"/>
  <c r="G76" i="24"/>
  <c r="G77" i="24"/>
  <c r="G78" i="24"/>
  <c r="G79" i="24"/>
  <c r="G80" i="24"/>
  <c r="G81" i="24"/>
  <c r="G82" i="24"/>
  <c r="G83" i="24"/>
  <c r="G84" i="24"/>
  <c r="G85" i="24"/>
  <c r="G86" i="24"/>
  <c r="G87" i="24"/>
  <c r="G88" i="24"/>
  <c r="G89" i="24"/>
  <c r="G90" i="24"/>
  <c r="G91" i="24"/>
  <c r="G92" i="24"/>
  <c r="G93" i="24"/>
  <c r="G94" i="24"/>
  <c r="G95" i="24"/>
  <c r="G96" i="24"/>
  <c r="G97" i="24"/>
  <c r="G98" i="24"/>
  <c r="G99" i="24"/>
  <c r="G100" i="24"/>
  <c r="G101" i="24"/>
  <c r="G102" i="24"/>
  <c r="G103" i="24"/>
  <c r="G104" i="24"/>
  <c r="G105" i="24"/>
  <c r="G106" i="24"/>
  <c r="G107" i="24"/>
  <c r="G108" i="24"/>
  <c r="G109" i="24"/>
  <c r="G110" i="24"/>
  <c r="G111" i="24"/>
  <c r="G112" i="24"/>
  <c r="G113" i="24"/>
  <c r="G114" i="24"/>
  <c r="G115" i="24"/>
  <c r="G116" i="24"/>
  <c r="G117" i="24"/>
  <c r="G118" i="24"/>
  <c r="G119" i="24"/>
  <c r="G120" i="24"/>
  <c r="G121" i="24"/>
  <c r="G122" i="24"/>
  <c r="G123" i="24"/>
  <c r="G124" i="24"/>
  <c r="G125" i="24"/>
  <c r="G126" i="24"/>
  <c r="G127" i="24"/>
  <c r="G128" i="24"/>
  <c r="G129" i="24"/>
  <c r="G130" i="24"/>
  <c r="G131" i="24"/>
  <c r="G132" i="24"/>
  <c r="G133" i="24"/>
  <c r="G134" i="24"/>
  <c r="G135" i="24"/>
  <c r="G136" i="24"/>
  <c r="G137" i="24"/>
  <c r="G138" i="24"/>
  <c r="G139" i="24"/>
  <c r="G140" i="24"/>
  <c r="G141" i="24"/>
  <c r="G142" i="24"/>
  <c r="G143" i="24"/>
  <c r="G144" i="24"/>
  <c r="G145" i="24"/>
  <c r="G146" i="24"/>
  <c r="G147" i="24"/>
  <c r="G148" i="24"/>
  <c r="G149" i="24"/>
  <c r="G150" i="24"/>
  <c r="G151" i="24"/>
  <c r="G152" i="24"/>
  <c r="G153" i="24"/>
  <c r="G154" i="24"/>
  <c r="G155" i="24"/>
  <c r="G156" i="24"/>
  <c r="G157" i="24"/>
  <c r="G158" i="24"/>
  <c r="G159" i="24"/>
  <c r="G160" i="24"/>
  <c r="G161" i="24"/>
  <c r="G162" i="24"/>
  <c r="G163" i="24"/>
  <c r="G164" i="24"/>
  <c r="G165" i="24"/>
  <c r="G166" i="24"/>
  <c r="G167" i="24"/>
  <c r="G168" i="24"/>
  <c r="G169" i="24"/>
  <c r="G170" i="24"/>
  <c r="G171" i="24"/>
  <c r="G172" i="24"/>
  <c r="G173" i="24"/>
  <c r="G174" i="24"/>
  <c r="G175" i="24"/>
  <c r="G176" i="24"/>
  <c r="G177" i="24"/>
  <c r="G178" i="24"/>
  <c r="G180" i="24"/>
  <c r="N180" i="24" s="1"/>
  <c r="G181" i="24"/>
  <c r="G182" i="24"/>
  <c r="G183" i="24"/>
  <c r="G184" i="24"/>
  <c r="G185" i="24"/>
  <c r="G186" i="24"/>
  <c r="G187" i="24"/>
  <c r="G188" i="24"/>
  <c r="G189" i="24"/>
  <c r="G190" i="24"/>
  <c r="G191" i="24"/>
  <c r="G192" i="24"/>
  <c r="G193" i="24"/>
  <c r="G194" i="24"/>
  <c r="G195" i="24"/>
  <c r="G196" i="24"/>
  <c r="G197" i="24"/>
  <c r="G198" i="24"/>
  <c r="G199" i="24"/>
  <c r="G200" i="24"/>
  <c r="G201" i="24"/>
  <c r="G202" i="24"/>
  <c r="G203" i="24"/>
  <c r="G204" i="24"/>
  <c r="G205" i="24"/>
  <c r="G206" i="24"/>
  <c r="G207" i="24"/>
  <c r="G208" i="24"/>
  <c r="G209" i="24"/>
  <c r="G210" i="24"/>
  <c r="G211" i="24"/>
  <c r="G212" i="24"/>
  <c r="G213" i="24"/>
  <c r="G214" i="24"/>
  <c r="G215" i="24"/>
  <c r="G216" i="24"/>
  <c r="G217" i="24"/>
  <c r="G218" i="24"/>
  <c r="G219" i="24"/>
  <c r="G220" i="24"/>
  <c r="G221" i="24"/>
  <c r="G222" i="24"/>
  <c r="G223" i="24"/>
  <c r="G226" i="24"/>
  <c r="G227" i="24"/>
  <c r="G228" i="24"/>
  <c r="G229" i="24"/>
  <c r="G230" i="24"/>
  <c r="G231" i="24"/>
  <c r="G232" i="24"/>
  <c r="G233" i="24"/>
  <c r="G236" i="24"/>
  <c r="G237" i="24"/>
  <c r="G238" i="24"/>
  <c r="G239" i="24"/>
  <c r="G240" i="24"/>
  <c r="G241" i="24"/>
  <c r="G242" i="24"/>
  <c r="G243" i="24"/>
  <c r="G244" i="24"/>
  <c r="G245" i="24"/>
  <c r="G246" i="24"/>
  <c r="G247" i="24"/>
  <c r="G248" i="24"/>
  <c r="G249" i="24"/>
  <c r="G250" i="24"/>
  <c r="G251" i="24"/>
  <c r="G252" i="24"/>
  <c r="G253" i="24"/>
  <c r="G254" i="24"/>
  <c r="G255" i="24"/>
  <c r="G256" i="24"/>
  <c r="G257" i="24"/>
  <c r="G258" i="24"/>
  <c r="G259" i="24"/>
  <c r="G260" i="24"/>
  <c r="G261" i="24"/>
  <c r="G262" i="24"/>
  <c r="G263" i="24"/>
  <c r="G264" i="24"/>
  <c r="G265" i="24"/>
  <c r="G266" i="24"/>
  <c r="G267" i="24"/>
  <c r="G268" i="24"/>
  <c r="G269" i="24"/>
  <c r="G270" i="24"/>
  <c r="G271" i="24"/>
  <c r="G272" i="24"/>
  <c r="G273" i="24"/>
  <c r="G274" i="24"/>
  <c r="G275" i="24"/>
  <c r="G276" i="24"/>
  <c r="G277" i="24"/>
  <c r="G278" i="24"/>
  <c r="G279" i="24"/>
  <c r="G9" i="24"/>
  <c r="G10" i="23"/>
  <c r="G11" i="23"/>
  <c r="G12" i="23"/>
  <c r="G13" i="23"/>
  <c r="G14" i="23"/>
  <c r="G15" i="23"/>
  <c r="G16" i="23"/>
  <c r="N16" i="23" s="1"/>
  <c r="G17" i="23"/>
  <c r="G18" i="23"/>
  <c r="G19" i="23"/>
  <c r="G20" i="23"/>
  <c r="G21" i="23"/>
  <c r="G22" i="23"/>
  <c r="H22" i="23" s="1"/>
  <c r="G23" i="23"/>
  <c r="G24" i="23"/>
  <c r="N24" i="23" s="1"/>
  <c r="G25" i="23"/>
  <c r="G26" i="23"/>
  <c r="G27" i="23"/>
  <c r="G28" i="23"/>
  <c r="H28" i="23" s="1"/>
  <c r="O28" i="23" s="1"/>
  <c r="G29" i="23"/>
  <c r="G30" i="23"/>
  <c r="G31" i="23"/>
  <c r="G32" i="23"/>
  <c r="G33" i="23"/>
  <c r="G34" i="23"/>
  <c r="H34" i="23" s="1"/>
  <c r="O34" i="23" s="1"/>
  <c r="G35" i="23"/>
  <c r="G36" i="23"/>
  <c r="G37" i="23"/>
  <c r="G38" i="23"/>
  <c r="G39" i="23"/>
  <c r="G40" i="23"/>
  <c r="G41" i="23"/>
  <c r="G42" i="23"/>
  <c r="G43" i="23"/>
  <c r="G44" i="23"/>
  <c r="G45" i="23"/>
  <c r="G46" i="23"/>
  <c r="G47" i="23"/>
  <c r="G48" i="23"/>
  <c r="G49" i="23"/>
  <c r="N49" i="23" s="1"/>
  <c r="P49" i="23" s="1"/>
  <c r="Q49" i="23" s="1"/>
  <c r="R49" i="23" s="1"/>
  <c r="S49" i="23" s="1"/>
  <c r="X10" i="23" s="1"/>
  <c r="G50" i="23"/>
  <c r="G51" i="23"/>
  <c r="G52" i="23"/>
  <c r="G53" i="23"/>
  <c r="G54" i="23"/>
  <c r="G55" i="23"/>
  <c r="G56" i="23"/>
  <c r="G57" i="23"/>
  <c r="N57" i="23" s="1"/>
  <c r="G58" i="23"/>
  <c r="N58" i="23" s="1"/>
  <c r="G59" i="23"/>
  <c r="G60" i="23"/>
  <c r="G61" i="23"/>
  <c r="G62" i="23"/>
  <c r="G63" i="23"/>
  <c r="H63" i="23" s="1"/>
  <c r="O63" i="23" s="1"/>
  <c r="G64" i="23"/>
  <c r="G65" i="23"/>
  <c r="G66" i="23"/>
  <c r="G67" i="23"/>
  <c r="G68" i="23"/>
  <c r="G69" i="23"/>
  <c r="G70" i="23"/>
  <c r="H70" i="23" s="1"/>
  <c r="O70" i="23" s="1"/>
  <c r="G71" i="23"/>
  <c r="G72" i="23"/>
  <c r="G73" i="23"/>
  <c r="G74" i="23"/>
  <c r="G75" i="23"/>
  <c r="G76" i="23"/>
  <c r="N76" i="23" s="1"/>
  <c r="G77" i="23"/>
  <c r="G78" i="23"/>
  <c r="G79" i="23"/>
  <c r="G80" i="23"/>
  <c r="G81" i="23"/>
  <c r="G82" i="23"/>
  <c r="G83" i="23"/>
  <c r="G84" i="23"/>
  <c r="G85" i="23"/>
  <c r="G86" i="23"/>
  <c r="G87" i="23"/>
  <c r="G88" i="23"/>
  <c r="G89" i="23"/>
  <c r="G90" i="23"/>
  <c r="N90" i="23" s="1"/>
  <c r="G91" i="23"/>
  <c r="G92" i="23"/>
  <c r="G93" i="23"/>
  <c r="G94" i="23"/>
  <c r="G95" i="23"/>
  <c r="G96" i="23"/>
  <c r="G97" i="23"/>
  <c r="G98" i="23"/>
  <c r="G99" i="23"/>
  <c r="G100" i="23"/>
  <c r="G101" i="23"/>
  <c r="G102" i="23"/>
  <c r="G103" i="23"/>
  <c r="N103" i="23" s="1"/>
  <c r="G104" i="23"/>
  <c r="G105" i="23"/>
  <c r="G106" i="23"/>
  <c r="H106" i="23" s="1"/>
  <c r="O106" i="23" s="1"/>
  <c r="G107" i="23"/>
  <c r="G108" i="23"/>
  <c r="N108" i="23" s="1"/>
  <c r="G109" i="23"/>
  <c r="N109" i="23" s="1"/>
  <c r="G110" i="23"/>
  <c r="N110" i="23" s="1"/>
  <c r="G111" i="23"/>
  <c r="G112" i="23"/>
  <c r="G113" i="23"/>
  <c r="G114" i="23"/>
  <c r="G115" i="23"/>
  <c r="G116" i="23"/>
  <c r="G117" i="23"/>
  <c r="G118" i="23"/>
  <c r="G119" i="23"/>
  <c r="G120" i="23"/>
  <c r="G121" i="23"/>
  <c r="G122" i="23"/>
  <c r="G123" i="23"/>
  <c r="G124" i="23"/>
  <c r="G125" i="23"/>
  <c r="G126" i="23"/>
  <c r="G127" i="23"/>
  <c r="G128" i="23"/>
  <c r="G129" i="23"/>
  <c r="H129" i="23" s="1"/>
  <c r="O129" i="23" s="1"/>
  <c r="G130" i="23"/>
  <c r="H130" i="23" s="1"/>
  <c r="O130" i="23" s="1"/>
  <c r="G131" i="23"/>
  <c r="G132" i="23"/>
  <c r="G133" i="23"/>
  <c r="G134" i="23"/>
  <c r="G135" i="23"/>
  <c r="G136" i="23"/>
  <c r="N136" i="23" s="1"/>
  <c r="G137" i="23"/>
  <c r="G138" i="23"/>
  <c r="G139" i="23"/>
  <c r="G140" i="23"/>
  <c r="G141" i="23"/>
  <c r="G142" i="23"/>
  <c r="G143" i="23"/>
  <c r="G144" i="23"/>
  <c r="H144" i="23" s="1"/>
  <c r="O144" i="23" s="1"/>
  <c r="G145" i="23"/>
  <c r="G146" i="23"/>
  <c r="G147" i="23"/>
  <c r="G148" i="23"/>
  <c r="G149" i="23"/>
  <c r="G150" i="23"/>
  <c r="G151" i="23"/>
  <c r="G152" i="23"/>
  <c r="G153" i="23"/>
  <c r="G154" i="23"/>
  <c r="G155" i="23"/>
  <c r="G156" i="23"/>
  <c r="H156" i="23" s="1"/>
  <c r="O156" i="23" s="1"/>
  <c r="G157" i="23"/>
  <c r="G158" i="23"/>
  <c r="G159" i="23"/>
  <c r="G160" i="23"/>
  <c r="H160" i="23" s="1"/>
  <c r="O160" i="23" s="1"/>
  <c r="G161" i="23"/>
  <c r="G162" i="23"/>
  <c r="G163" i="23"/>
  <c r="G164" i="23"/>
  <c r="G165" i="23"/>
  <c r="G166" i="23"/>
  <c r="H166" i="23" s="1"/>
  <c r="G167" i="23"/>
  <c r="G168" i="23"/>
  <c r="G169" i="23"/>
  <c r="G170" i="23"/>
  <c r="G171" i="23"/>
  <c r="G172" i="23"/>
  <c r="N172" i="23" s="1"/>
  <c r="G173" i="23"/>
  <c r="G174" i="23"/>
  <c r="N174" i="23" s="1"/>
  <c r="G175" i="23"/>
  <c r="G176" i="23"/>
  <c r="G177" i="23"/>
  <c r="G178" i="23"/>
  <c r="H178" i="23" s="1"/>
  <c r="O178" i="23" s="1"/>
  <c r="G179" i="23"/>
  <c r="G180" i="23"/>
  <c r="G181" i="23"/>
  <c r="G182" i="23"/>
  <c r="G183" i="23"/>
  <c r="G184" i="23"/>
  <c r="H184" i="23" s="1"/>
  <c r="O184" i="23" s="1"/>
  <c r="G185" i="23"/>
  <c r="G186" i="23"/>
  <c r="G187" i="23"/>
  <c r="G188" i="23"/>
  <c r="G189" i="23"/>
  <c r="G190" i="23"/>
  <c r="G191" i="23"/>
  <c r="G192" i="23"/>
  <c r="H192" i="23" s="1"/>
  <c r="O192" i="23" s="1"/>
  <c r="G193" i="23"/>
  <c r="G194" i="23"/>
  <c r="G195" i="23"/>
  <c r="G196" i="23"/>
  <c r="G197" i="23"/>
  <c r="G198" i="23"/>
  <c r="G199" i="23"/>
  <c r="G200" i="23"/>
  <c r="G201" i="23"/>
  <c r="G202" i="23"/>
  <c r="G203" i="23"/>
  <c r="G204" i="23"/>
  <c r="H204" i="23" s="1"/>
  <c r="O204" i="23" s="1"/>
  <c r="G205" i="23"/>
  <c r="G206" i="23"/>
  <c r="G207" i="23"/>
  <c r="G209" i="23"/>
  <c r="G210" i="23"/>
  <c r="G211" i="23"/>
  <c r="G212" i="23"/>
  <c r="G213" i="23"/>
  <c r="G214" i="23"/>
  <c r="G215" i="23"/>
  <c r="H215" i="23" s="1"/>
  <c r="O215" i="23" s="1"/>
  <c r="G216" i="23"/>
  <c r="G217" i="23"/>
  <c r="G218" i="23"/>
  <c r="G219" i="23"/>
  <c r="G220" i="23"/>
  <c r="G221" i="23"/>
  <c r="G222" i="23"/>
  <c r="G223" i="23"/>
  <c r="G224" i="23"/>
  <c r="G225" i="23"/>
  <c r="G226" i="23"/>
  <c r="G227" i="23"/>
  <c r="G228" i="23"/>
  <c r="G229" i="23"/>
  <c r="N229" i="23" s="1"/>
  <c r="G230" i="23"/>
  <c r="G231" i="23"/>
  <c r="G232" i="23"/>
  <c r="G233" i="23"/>
  <c r="G234" i="23"/>
  <c r="H234" i="23" s="1"/>
  <c r="G235" i="23"/>
  <c r="G236" i="23"/>
  <c r="G237" i="23"/>
  <c r="G238" i="23"/>
  <c r="G239" i="23"/>
  <c r="G240" i="23"/>
  <c r="G241" i="23"/>
  <c r="G242" i="23"/>
  <c r="G243" i="23"/>
  <c r="G244" i="23"/>
  <c r="G245" i="23"/>
  <c r="G246" i="23"/>
  <c r="G247" i="23"/>
  <c r="G248" i="23"/>
  <c r="G249" i="23"/>
  <c r="G250" i="23"/>
  <c r="G251" i="23"/>
  <c r="G252" i="23"/>
  <c r="G253" i="23"/>
  <c r="G254" i="23"/>
  <c r="G255" i="23"/>
  <c r="G256" i="23"/>
  <c r="G257" i="23"/>
  <c r="G258" i="23"/>
  <c r="G259" i="23"/>
  <c r="G260" i="23"/>
  <c r="G261" i="23"/>
  <c r="G262" i="23"/>
  <c r="G263" i="23"/>
  <c r="G264" i="23"/>
  <c r="G265" i="23"/>
  <c r="G266" i="23"/>
  <c r="G267" i="23"/>
  <c r="G268" i="23"/>
  <c r="G269" i="23"/>
  <c r="G270" i="23"/>
  <c r="G271" i="23"/>
  <c r="H271" i="23" s="1"/>
  <c r="O271" i="23" s="1"/>
  <c r="G272" i="23"/>
  <c r="G273" i="23"/>
  <c r="G274" i="23"/>
  <c r="G275" i="23"/>
  <c r="G276" i="23"/>
  <c r="G277" i="23"/>
  <c r="G278" i="23"/>
  <c r="G279" i="23"/>
  <c r="G280" i="23"/>
  <c r="G281" i="23"/>
  <c r="G282" i="23"/>
  <c r="G283" i="23"/>
  <c r="N283" i="23" s="1"/>
  <c r="G284" i="23"/>
  <c r="G285" i="23"/>
  <c r="G286" i="23"/>
  <c r="G287" i="23"/>
  <c r="G288" i="23"/>
  <c r="G289" i="23"/>
  <c r="H289" i="23" s="1"/>
  <c r="O289" i="23" s="1"/>
  <c r="G9" i="23"/>
  <c r="G292" i="23"/>
  <c r="G293" i="23"/>
  <c r="G294" i="23"/>
  <c r="G295" i="23"/>
  <c r="G296" i="23"/>
  <c r="G297" i="23"/>
  <c r="G298" i="23"/>
  <c r="G299" i="23"/>
  <c r="G300" i="23"/>
  <c r="G301" i="23"/>
  <c r="G302" i="23"/>
  <c r="G303" i="23"/>
  <c r="G304" i="23"/>
  <c r="G306" i="23"/>
  <c r="H306" i="23" s="1"/>
  <c r="O306" i="23" s="1"/>
  <c r="G309" i="23"/>
  <c r="G310" i="23"/>
  <c r="N310" i="23" s="1"/>
  <c r="G311" i="23"/>
  <c r="G312" i="23"/>
  <c r="G313" i="23"/>
  <c r="G314" i="23"/>
  <c r="N314" i="23" s="1"/>
  <c r="G315" i="23"/>
  <c r="G316" i="23"/>
  <c r="N316" i="23" s="1"/>
  <c r="G317" i="23"/>
  <c r="G318" i="23"/>
  <c r="G319" i="23"/>
  <c r="G320" i="23"/>
  <c r="H320" i="23" s="1"/>
  <c r="O320" i="23" s="1"/>
  <c r="G321" i="23"/>
  <c r="G322" i="23"/>
  <c r="G323" i="23"/>
  <c r="G324" i="23"/>
  <c r="G325" i="23"/>
  <c r="G326" i="23"/>
  <c r="H326" i="23" s="1"/>
  <c r="O326" i="23" s="1"/>
  <c r="G327" i="23"/>
  <c r="G328" i="23"/>
  <c r="N328" i="23" s="1"/>
  <c r="G329" i="23"/>
  <c r="G330" i="23"/>
  <c r="G331" i="23"/>
  <c r="G332" i="23"/>
  <c r="H332" i="23" s="1"/>
  <c r="O332" i="23" s="1"/>
  <c r="G333" i="23"/>
  <c r="G334" i="23"/>
  <c r="G335" i="23"/>
  <c r="H335" i="23" s="1"/>
  <c r="O335" i="23" s="1"/>
  <c r="G336" i="23"/>
  <c r="G337" i="23"/>
  <c r="G338" i="23"/>
  <c r="N338" i="23" s="1"/>
  <c r="G339" i="23"/>
  <c r="G340" i="23"/>
  <c r="G341" i="23"/>
  <c r="G342" i="23"/>
  <c r="G343" i="23"/>
  <c r="G344" i="23"/>
  <c r="H344" i="23" s="1"/>
  <c r="O344" i="23" s="1"/>
  <c r="G345" i="23"/>
  <c r="G346" i="23"/>
  <c r="G347" i="23"/>
  <c r="G348" i="23"/>
  <c r="G349" i="23"/>
  <c r="G350" i="23"/>
  <c r="G351" i="23"/>
  <c r="G352" i="23"/>
  <c r="H352" i="23" s="1"/>
  <c r="G353" i="23"/>
  <c r="G354" i="23"/>
  <c r="G355" i="23"/>
  <c r="G356" i="23"/>
  <c r="G357" i="23"/>
  <c r="G358" i="23"/>
  <c r="N358" i="23" s="1"/>
  <c r="G359" i="23"/>
  <c r="G360" i="23"/>
  <c r="G361" i="23"/>
  <c r="G362" i="23"/>
  <c r="G363" i="23"/>
  <c r="G364" i="23"/>
  <c r="G365" i="23"/>
  <c r="N365" i="23" s="1"/>
  <c r="G366" i="23"/>
  <c r="G367" i="23"/>
  <c r="G368" i="23"/>
  <c r="G369" i="23"/>
  <c r="G370" i="23"/>
  <c r="G371" i="23"/>
  <c r="N371" i="23" s="1"/>
  <c r="G372" i="23"/>
  <c r="G373" i="23"/>
  <c r="G374" i="23"/>
  <c r="G375" i="23"/>
  <c r="G376" i="23"/>
  <c r="G377" i="23"/>
  <c r="G378" i="23"/>
  <c r="G379" i="23"/>
  <c r="G380" i="23"/>
  <c r="G381" i="23"/>
  <c r="G382" i="23"/>
  <c r="H382" i="23" s="1"/>
  <c r="O382" i="23" s="1"/>
  <c r="G383" i="23"/>
  <c r="G384" i="23"/>
  <c r="G385" i="23"/>
  <c r="G386" i="23"/>
  <c r="G387" i="23"/>
  <c r="G388" i="23"/>
  <c r="H388" i="23" s="1"/>
  <c r="G389" i="23"/>
  <c r="G390" i="23"/>
  <c r="G291" i="23"/>
  <c r="H308" i="23"/>
  <c r="O308" i="23" s="1"/>
  <c r="O17" i="24"/>
  <c r="O36" i="24"/>
  <c r="O38" i="24"/>
  <c r="O46" i="24"/>
  <c r="O53" i="24"/>
  <c r="O61" i="24"/>
  <c r="O62" i="24"/>
  <c r="O64" i="24"/>
  <c r="O68" i="24"/>
  <c r="O69" i="24"/>
  <c r="O79" i="24"/>
  <c r="O92" i="24"/>
  <c r="O95" i="24"/>
  <c r="O97" i="24"/>
  <c r="O104" i="24"/>
  <c r="O115" i="24"/>
  <c r="O118" i="24"/>
  <c r="O124" i="24"/>
  <c r="O128" i="24"/>
  <c r="O130" i="24"/>
  <c r="O131" i="24"/>
  <c r="O138" i="24"/>
  <c r="O148" i="24"/>
  <c r="O160" i="24"/>
  <c r="O162" i="24"/>
  <c r="O164" i="24"/>
  <c r="O173" i="24"/>
  <c r="O174" i="24"/>
  <c r="O176" i="24"/>
  <c r="O178" i="24"/>
  <c r="O186" i="24"/>
  <c r="O187" i="24"/>
  <c r="O189" i="24"/>
  <c r="O192" i="24"/>
  <c r="O199" i="24"/>
  <c r="O202" i="24"/>
  <c r="O207" i="24"/>
  <c r="O218" i="24"/>
  <c r="O219" i="24"/>
  <c r="O222" i="24"/>
  <c r="O226" i="24"/>
  <c r="O236" i="24"/>
  <c r="O237" i="24"/>
  <c r="O243" i="24"/>
  <c r="O249" i="24"/>
  <c r="O253" i="24"/>
  <c r="O257" i="24"/>
  <c r="O265" i="24"/>
  <c r="O274" i="24"/>
  <c r="N9" i="24"/>
  <c r="N178" i="24"/>
  <c r="N181" i="24"/>
  <c r="N182" i="24"/>
  <c r="N183" i="24"/>
  <c r="K178" i="24"/>
  <c r="K179" i="24"/>
  <c r="K180" i="24"/>
  <c r="K181" i="24"/>
  <c r="K182" i="24"/>
  <c r="K183" i="24"/>
  <c r="K9" i="24"/>
  <c r="O17" i="23"/>
  <c r="O36" i="23"/>
  <c r="O38" i="23"/>
  <c r="O46" i="23"/>
  <c r="O53" i="23"/>
  <c r="O61" i="23"/>
  <c r="O62" i="23"/>
  <c r="O64" i="23"/>
  <c r="O68" i="23"/>
  <c r="O69" i="23"/>
  <c r="O79" i="23"/>
  <c r="O93" i="23"/>
  <c r="O96" i="23"/>
  <c r="O98" i="23"/>
  <c r="O102" i="23"/>
  <c r="O111" i="23"/>
  <c r="O122" i="23"/>
  <c r="O125" i="23"/>
  <c r="O135" i="23"/>
  <c r="O137" i="23"/>
  <c r="O138" i="23"/>
  <c r="O145" i="23"/>
  <c r="O154" i="23"/>
  <c r="O167" i="23"/>
  <c r="O185" i="23"/>
  <c r="O189" i="23"/>
  <c r="O193" i="23"/>
  <c r="O202" i="23"/>
  <c r="O203" i="23"/>
  <c r="O205" i="23"/>
  <c r="O207" i="23"/>
  <c r="O220" i="23"/>
  <c r="O221" i="23"/>
  <c r="O247" i="23"/>
  <c r="O272" i="23"/>
  <c r="O273" i="23"/>
  <c r="O275" i="23"/>
  <c r="O283" i="23"/>
  <c r="O290" i="23"/>
  <c r="O292" i="23"/>
  <c r="O295" i="23"/>
  <c r="O304" i="23"/>
  <c r="O311" i="23"/>
  <c r="O322" i="23"/>
  <c r="O323" i="23"/>
  <c r="O330" i="23"/>
  <c r="O340" i="23"/>
  <c r="O341" i="23"/>
  <c r="O347" i="23"/>
  <c r="O353" i="23"/>
  <c r="O357" i="23"/>
  <c r="O362" i="23"/>
  <c r="O370" i="23"/>
  <c r="O386" i="23"/>
  <c r="N53" i="29"/>
  <c r="N48" i="29"/>
  <c r="N46" i="29"/>
  <c r="N44" i="29"/>
  <c r="N56" i="29"/>
  <c r="F101" i="29"/>
  <c r="F213" i="23"/>
  <c r="F214" i="23"/>
  <c r="F215" i="23"/>
  <c r="F216" i="23"/>
  <c r="H216" i="23"/>
  <c r="O216" i="23" s="1"/>
  <c r="F217" i="23"/>
  <c r="F218" i="23"/>
  <c r="G21" i="27"/>
  <c r="F20" i="27"/>
  <c r="G20" i="27"/>
  <c r="F19" i="27"/>
  <c r="G19" i="27"/>
  <c r="F24" i="27"/>
  <c r="G24" i="27" s="1"/>
  <c r="F16" i="27"/>
  <c r="F17" i="27"/>
  <c r="G17" i="27" s="1"/>
  <c r="F18" i="27"/>
  <c r="G18" i="27" s="1"/>
  <c r="K170" i="29"/>
  <c r="L170" i="29" s="1"/>
  <c r="F170" i="29"/>
  <c r="G170" i="29" s="1"/>
  <c r="E16" i="31"/>
  <c r="F16" i="31" s="1"/>
  <c r="E15" i="31"/>
  <c r="F15" i="31" s="1"/>
  <c r="U17" i="24"/>
  <c r="U36" i="24"/>
  <c r="U38" i="24"/>
  <c r="U46" i="24"/>
  <c r="U61" i="24"/>
  <c r="U62" i="24"/>
  <c r="U64" i="24"/>
  <c r="U68" i="24"/>
  <c r="U69" i="24"/>
  <c r="U79" i="24"/>
  <c r="U92" i="24"/>
  <c r="U95" i="24"/>
  <c r="U97" i="24"/>
  <c r="U104" i="24"/>
  <c r="U115" i="24"/>
  <c r="U118" i="24"/>
  <c r="U124" i="24"/>
  <c r="U128" i="24"/>
  <c r="U130" i="24"/>
  <c r="U131" i="24"/>
  <c r="U138" i="24"/>
  <c r="U148" i="24"/>
  <c r="U160" i="24"/>
  <c r="U162" i="24"/>
  <c r="U164" i="24"/>
  <c r="U173" i="24"/>
  <c r="U174" i="24"/>
  <c r="U176" i="24"/>
  <c r="U178" i="24"/>
  <c r="U186" i="24"/>
  <c r="U187" i="24"/>
  <c r="U189" i="24"/>
  <c r="U192" i="24"/>
  <c r="U199" i="24"/>
  <c r="U202" i="24"/>
  <c r="U207" i="24"/>
  <c r="U218" i="24"/>
  <c r="U219" i="24"/>
  <c r="U220" i="24"/>
  <c r="U221" i="24"/>
  <c r="U222" i="24"/>
  <c r="U223" i="24"/>
  <c r="U226" i="24"/>
  <c r="U227" i="24"/>
  <c r="U228" i="24"/>
  <c r="U229" i="24"/>
  <c r="U230" i="24"/>
  <c r="U231" i="24"/>
  <c r="U232" i="24"/>
  <c r="U233" i="24"/>
  <c r="U236" i="24"/>
  <c r="U237" i="24"/>
  <c r="U243" i="24"/>
  <c r="U249" i="24"/>
  <c r="U253" i="24"/>
  <c r="U257" i="24"/>
  <c r="U265" i="24"/>
  <c r="U274" i="24"/>
  <c r="V17" i="23"/>
  <c r="V36" i="23"/>
  <c r="V38" i="23"/>
  <c r="V46" i="23"/>
  <c r="V53" i="23"/>
  <c r="V61" i="23"/>
  <c r="V62" i="23"/>
  <c r="V64" i="23"/>
  <c r="V68" i="23"/>
  <c r="V69" i="23"/>
  <c r="V79" i="23"/>
  <c r="V93" i="23"/>
  <c r="V96" i="23"/>
  <c r="V98" i="23"/>
  <c r="V102" i="23"/>
  <c r="V111" i="23"/>
  <c r="V122" i="23"/>
  <c r="V125" i="23"/>
  <c r="V131" i="23"/>
  <c r="V135" i="23"/>
  <c r="V137" i="23"/>
  <c r="V138" i="23"/>
  <c r="V145" i="23"/>
  <c r="V154" i="23"/>
  <c r="V156" i="23"/>
  <c r="V167" i="23"/>
  <c r="V185" i="23"/>
  <c r="V189" i="23"/>
  <c r="V193" i="23"/>
  <c r="V202" i="23"/>
  <c r="V203" i="23"/>
  <c r="V205" i="23"/>
  <c r="V207" i="23"/>
  <c r="V220" i="23"/>
  <c r="V221" i="23"/>
  <c r="V247" i="23"/>
  <c r="V272" i="23"/>
  <c r="V273" i="23"/>
  <c r="V275" i="23"/>
  <c r="V290" i="23"/>
  <c r="V292" i="23"/>
  <c r="V295" i="23"/>
  <c r="V304" i="23"/>
  <c r="V311" i="23"/>
  <c r="V322" i="23"/>
  <c r="V323" i="23"/>
  <c r="V324" i="23"/>
  <c r="V325" i="23"/>
  <c r="V326" i="23"/>
  <c r="V327" i="23"/>
  <c r="V330" i="23"/>
  <c r="V331" i="23"/>
  <c r="V332" i="23"/>
  <c r="V333" i="23"/>
  <c r="V334" i="23"/>
  <c r="V335" i="23"/>
  <c r="V336" i="23"/>
  <c r="V337" i="23"/>
  <c r="V340" i="23"/>
  <c r="V341" i="23"/>
  <c r="V347" i="23"/>
  <c r="V353" i="23"/>
  <c r="V357" i="23"/>
  <c r="V362" i="23"/>
  <c r="V370" i="23"/>
  <c r="V386" i="23"/>
  <c r="N54" i="29"/>
  <c r="N55" i="29"/>
  <c r="N50" i="29"/>
  <c r="N51" i="29"/>
  <c r="N52" i="29"/>
  <c r="N45" i="29"/>
  <c r="N47" i="29"/>
  <c r="N49" i="29"/>
  <c r="N43" i="29"/>
  <c r="R102" i="29"/>
  <c r="R101" i="29"/>
  <c r="E98" i="29"/>
  <c r="L57" i="29"/>
  <c r="M57" i="29" s="1"/>
  <c r="F44" i="27"/>
  <c r="F39" i="27"/>
  <c r="F40" i="27"/>
  <c r="F37" i="27"/>
  <c r="F36" i="27"/>
  <c r="F34" i="27"/>
  <c r="H269" i="29"/>
  <c r="O269" i="29" s="1"/>
  <c r="K267" i="29"/>
  <c r="L267" i="29" s="1"/>
  <c r="K263" i="29"/>
  <c r="L263" i="29" s="1"/>
  <c r="M263" i="29" s="1"/>
  <c r="H262" i="29"/>
  <c r="O262" i="29" s="1"/>
  <c r="H261" i="29"/>
  <c r="O261" i="29" s="1"/>
  <c r="D9" i="29"/>
  <c r="F10" i="29"/>
  <c r="K10" i="29"/>
  <c r="L10" i="29" s="1"/>
  <c r="M10" i="29" s="1"/>
  <c r="F11" i="29"/>
  <c r="K11" i="29"/>
  <c r="L11" i="29" s="1"/>
  <c r="M11" i="29" s="1"/>
  <c r="F12" i="29"/>
  <c r="K12" i="29"/>
  <c r="L12" i="29" s="1"/>
  <c r="M12" i="29" s="1"/>
  <c r="F13" i="29"/>
  <c r="K13" i="29"/>
  <c r="L13" i="29" s="1"/>
  <c r="M13" i="29" s="1"/>
  <c r="F14" i="29"/>
  <c r="H14" i="29"/>
  <c r="O14" i="29" s="1"/>
  <c r="K14" i="29"/>
  <c r="D15" i="29"/>
  <c r="F15" i="29"/>
  <c r="F16" i="29"/>
  <c r="K16" i="29"/>
  <c r="L16" i="29" s="1"/>
  <c r="F17" i="29"/>
  <c r="K17" i="29"/>
  <c r="D18" i="29"/>
  <c r="G18" i="29" s="1"/>
  <c r="F19" i="29"/>
  <c r="G19" i="29" s="1"/>
  <c r="H19" i="29" s="1"/>
  <c r="O19" i="29" s="1"/>
  <c r="K19" i="29"/>
  <c r="L19" i="29" s="1"/>
  <c r="M19" i="29" s="1"/>
  <c r="F20" i="29"/>
  <c r="K20" i="29"/>
  <c r="L20" i="29" s="1"/>
  <c r="M20" i="29" s="1"/>
  <c r="F21" i="29"/>
  <c r="K21" i="29"/>
  <c r="L21" i="29" s="1"/>
  <c r="M21" i="29" s="1"/>
  <c r="F22" i="29"/>
  <c r="K22" i="29"/>
  <c r="F23" i="29"/>
  <c r="K23" i="29"/>
  <c r="L23" i="29" s="1"/>
  <c r="M23" i="29" s="1"/>
  <c r="F24" i="29"/>
  <c r="K24" i="29"/>
  <c r="L24" i="29" s="1"/>
  <c r="M24" i="29" s="1"/>
  <c r="F27" i="29"/>
  <c r="K27" i="29"/>
  <c r="L27" i="29" s="1"/>
  <c r="M27" i="29" s="1"/>
  <c r="F28" i="29"/>
  <c r="K28" i="29"/>
  <c r="L28" i="29" s="1"/>
  <c r="M28" i="29" s="1"/>
  <c r="F29" i="29"/>
  <c r="K29" i="29"/>
  <c r="L29" i="29" s="1"/>
  <c r="M29" i="29" s="1"/>
  <c r="F30" i="29"/>
  <c r="N30" i="29"/>
  <c r="K30" i="29"/>
  <c r="L30" i="29" s="1"/>
  <c r="M30" i="29" s="1"/>
  <c r="F31" i="29"/>
  <c r="G31" i="29" s="1"/>
  <c r="H31" i="29" s="1"/>
  <c r="O31" i="29" s="1"/>
  <c r="K31" i="29"/>
  <c r="F34" i="29"/>
  <c r="G34" i="29" s="1"/>
  <c r="N34" i="29" s="1"/>
  <c r="K34" i="29"/>
  <c r="F35" i="29"/>
  <c r="G35" i="29" s="1"/>
  <c r="H35" i="29" s="1"/>
  <c r="O35" i="29" s="1"/>
  <c r="K35" i="29"/>
  <c r="L35" i="29" s="1"/>
  <c r="M35" i="29" s="1"/>
  <c r="F36" i="29"/>
  <c r="G36" i="29" s="1"/>
  <c r="N36" i="29" s="1"/>
  <c r="K36" i="29"/>
  <c r="F39" i="29"/>
  <c r="K39" i="29"/>
  <c r="L39" i="29" s="1"/>
  <c r="M39" i="29" s="1"/>
  <c r="F40" i="29"/>
  <c r="H40" i="29"/>
  <c r="O40" i="29" s="1"/>
  <c r="K40" i="29"/>
  <c r="F41" i="29"/>
  <c r="K41" i="29"/>
  <c r="L41" i="29" s="1"/>
  <c r="F42" i="29"/>
  <c r="K42" i="29"/>
  <c r="L42" i="29" s="1"/>
  <c r="M42" i="29" s="1"/>
  <c r="F43" i="29"/>
  <c r="K43" i="29"/>
  <c r="L43" i="29" s="1"/>
  <c r="M43" i="29" s="1"/>
  <c r="F44" i="29"/>
  <c r="K44" i="29"/>
  <c r="L44" i="29" s="1"/>
  <c r="F45" i="29"/>
  <c r="H45" i="29"/>
  <c r="K45" i="29"/>
  <c r="L45" i="29" s="1"/>
  <c r="M45" i="29" s="1"/>
  <c r="F46" i="29"/>
  <c r="H46" i="29"/>
  <c r="K46" i="29"/>
  <c r="F47" i="29"/>
  <c r="H47" i="29"/>
  <c r="O47" i="29" s="1"/>
  <c r="K47" i="29"/>
  <c r="L47" i="29" s="1"/>
  <c r="M47" i="29" s="1"/>
  <c r="F48" i="29"/>
  <c r="K48" i="29"/>
  <c r="F49" i="29"/>
  <c r="K49" i="29"/>
  <c r="L49" i="29" s="1"/>
  <c r="F50" i="29"/>
  <c r="H50" i="29"/>
  <c r="O50" i="29" s="1"/>
  <c r="K50" i="29"/>
  <c r="L50" i="29" s="1"/>
  <c r="F51" i="29"/>
  <c r="H51" i="29"/>
  <c r="O51" i="29" s="1"/>
  <c r="K51" i="29"/>
  <c r="L51" i="29" s="1"/>
  <c r="M51" i="29" s="1"/>
  <c r="F52" i="29"/>
  <c r="H52" i="29"/>
  <c r="O52" i="29" s="1"/>
  <c r="P52" i="29" s="1"/>
  <c r="Q52" i="29" s="1"/>
  <c r="R52" i="29" s="1"/>
  <c r="K52" i="29"/>
  <c r="L52" i="29" s="1"/>
  <c r="M52" i="29" s="1"/>
  <c r="F53" i="29"/>
  <c r="H53" i="29"/>
  <c r="O53" i="29" s="1"/>
  <c r="K53" i="29"/>
  <c r="L53" i="29" s="1"/>
  <c r="F54" i="29"/>
  <c r="K54" i="29"/>
  <c r="L54" i="29" s="1"/>
  <c r="M54" i="29" s="1"/>
  <c r="F55" i="29"/>
  <c r="K55" i="29"/>
  <c r="F56" i="29"/>
  <c r="G56" i="29" s="1"/>
  <c r="H56" i="29" s="1"/>
  <c r="O56" i="29" s="1"/>
  <c r="K56" i="29"/>
  <c r="L56" i="29" s="1"/>
  <c r="M56" i="29" s="1"/>
  <c r="F59" i="29"/>
  <c r="K59" i="29"/>
  <c r="L59" i="29" s="1"/>
  <c r="F60" i="29"/>
  <c r="K60" i="29"/>
  <c r="L60" i="29" s="1"/>
  <c r="F61" i="29"/>
  <c r="K61" i="29"/>
  <c r="F62" i="29"/>
  <c r="K62" i="29"/>
  <c r="L62" i="29" s="1"/>
  <c r="M62" i="29" s="1"/>
  <c r="F63" i="29"/>
  <c r="H63" i="29"/>
  <c r="O63" i="29" s="1"/>
  <c r="K63" i="29"/>
  <c r="F64" i="29"/>
  <c r="H64" i="29"/>
  <c r="O64" i="29" s="1"/>
  <c r="K64" i="29"/>
  <c r="N64" i="29" s="1"/>
  <c r="P64" i="29" s="1"/>
  <c r="Q64" i="29" s="1"/>
  <c r="R64" i="29" s="1"/>
  <c r="F65" i="29"/>
  <c r="H65" i="29"/>
  <c r="O65" i="29" s="1"/>
  <c r="K65" i="29"/>
  <c r="F66" i="29"/>
  <c r="H66" i="29"/>
  <c r="O66" i="29" s="1"/>
  <c r="K66" i="29"/>
  <c r="N66" i="29" s="1"/>
  <c r="P66" i="29" s="1"/>
  <c r="Q66" i="29" s="1"/>
  <c r="R66" i="29" s="1"/>
  <c r="F67" i="29"/>
  <c r="K67" i="29"/>
  <c r="F68" i="29"/>
  <c r="K68" i="29"/>
  <c r="L68" i="29" s="1"/>
  <c r="M68" i="29" s="1"/>
  <c r="F69" i="29"/>
  <c r="H69" i="29"/>
  <c r="O69" i="29" s="1"/>
  <c r="K69" i="29"/>
  <c r="F70" i="29"/>
  <c r="H70" i="29"/>
  <c r="O70" i="29" s="1"/>
  <c r="K70" i="29"/>
  <c r="L70" i="29" s="1"/>
  <c r="F71" i="29"/>
  <c r="H71" i="29"/>
  <c r="O71" i="29" s="1"/>
  <c r="K71" i="29"/>
  <c r="F72" i="29"/>
  <c r="H72" i="29"/>
  <c r="O72" i="29" s="1"/>
  <c r="K72" i="29"/>
  <c r="F73" i="29"/>
  <c r="K73" i="29"/>
  <c r="N73" i="29" s="1"/>
  <c r="P73" i="29" s="1"/>
  <c r="Q73" i="29" s="1"/>
  <c r="R73" i="29" s="1"/>
  <c r="F74" i="29"/>
  <c r="K74" i="29"/>
  <c r="F75" i="29"/>
  <c r="H75" i="29"/>
  <c r="O75" i="29" s="1"/>
  <c r="K75" i="29"/>
  <c r="N75" i="29" s="1"/>
  <c r="P75" i="29" s="1"/>
  <c r="Q75" i="29" s="1"/>
  <c r="R75" i="29" s="1"/>
  <c r="F76" i="29"/>
  <c r="G76" i="29" s="1"/>
  <c r="H76" i="29" s="1"/>
  <c r="O76" i="29" s="1"/>
  <c r="K76" i="29"/>
  <c r="N76" i="29" s="1"/>
  <c r="F79" i="29"/>
  <c r="G79" i="29" s="1"/>
  <c r="H79" i="29" s="1"/>
  <c r="O79" i="29" s="1"/>
  <c r="K79" i="29"/>
  <c r="L79" i="29" s="1"/>
  <c r="F80" i="29"/>
  <c r="G80" i="29" s="1"/>
  <c r="N80" i="29" s="1"/>
  <c r="K80" i="29"/>
  <c r="L80" i="29" s="1"/>
  <c r="M80" i="29" s="1"/>
  <c r="F81" i="29"/>
  <c r="G81" i="29" s="1"/>
  <c r="K81" i="29"/>
  <c r="F82" i="29"/>
  <c r="G82" i="29" s="1"/>
  <c r="K82" i="29"/>
  <c r="L82" i="29" s="1"/>
  <c r="F83" i="29"/>
  <c r="G83" i="29" s="1"/>
  <c r="K83" i="29"/>
  <c r="L83" i="29" s="1"/>
  <c r="F84" i="29"/>
  <c r="G84" i="29" s="1"/>
  <c r="H84" i="29" s="1"/>
  <c r="O84" i="29" s="1"/>
  <c r="K84" i="29"/>
  <c r="L84" i="29" s="1"/>
  <c r="F85" i="29"/>
  <c r="G85" i="29" s="1"/>
  <c r="K85" i="29"/>
  <c r="L85" i="29" s="1"/>
  <c r="F86" i="29"/>
  <c r="G86" i="29" s="1"/>
  <c r="K86" i="29"/>
  <c r="L86" i="29" s="1"/>
  <c r="F87" i="29"/>
  <c r="G87" i="29" s="1"/>
  <c r="H87" i="29" s="1"/>
  <c r="O87" i="29" s="1"/>
  <c r="K87" i="29"/>
  <c r="L87" i="29" s="1"/>
  <c r="M87" i="29" s="1"/>
  <c r="F88" i="29"/>
  <c r="G88" i="29" s="1"/>
  <c r="K88" i="29"/>
  <c r="L88" i="29" s="1"/>
  <c r="M88" i="29" s="1"/>
  <c r="F89" i="29"/>
  <c r="G89" i="29" s="1"/>
  <c r="K89" i="29"/>
  <c r="L89" i="29" s="1"/>
  <c r="M89" i="29" s="1"/>
  <c r="F90" i="29"/>
  <c r="G90" i="29" s="1"/>
  <c r="K90" i="29"/>
  <c r="F91" i="29"/>
  <c r="G91" i="29" s="1"/>
  <c r="K91" i="29"/>
  <c r="F92" i="29"/>
  <c r="G92" i="29" s="1"/>
  <c r="H92" i="29" s="1"/>
  <c r="O92" i="29" s="1"/>
  <c r="K92" i="29"/>
  <c r="L92" i="29" s="1"/>
  <c r="F93" i="29"/>
  <c r="G93" i="29" s="1"/>
  <c r="K93" i="29"/>
  <c r="L93" i="29" s="1"/>
  <c r="M93" i="29" s="1"/>
  <c r="F94" i="29"/>
  <c r="G94" i="29" s="1"/>
  <c r="H94" i="29" s="1"/>
  <c r="O94" i="29" s="1"/>
  <c r="K94" i="29"/>
  <c r="L94" i="29" s="1"/>
  <c r="M94" i="29" s="1"/>
  <c r="F95" i="29"/>
  <c r="G95" i="29" s="1"/>
  <c r="K95" i="29"/>
  <c r="F96" i="29"/>
  <c r="G96" i="29" s="1"/>
  <c r="H96" i="29" s="1"/>
  <c r="O96" i="29" s="1"/>
  <c r="K96" i="29"/>
  <c r="L96" i="29" s="1"/>
  <c r="M96" i="29" s="1"/>
  <c r="K98" i="29"/>
  <c r="F99" i="29"/>
  <c r="K99" i="29"/>
  <c r="H101" i="29"/>
  <c r="K101" i="29"/>
  <c r="F102" i="29"/>
  <c r="H102" i="29"/>
  <c r="K102" i="29"/>
  <c r="F103" i="29"/>
  <c r="H103" i="29"/>
  <c r="K103" i="29"/>
  <c r="L103" i="29" s="1"/>
  <c r="F105" i="29"/>
  <c r="G105" i="29" s="1"/>
  <c r="K105" i="29"/>
  <c r="F106" i="29"/>
  <c r="G106" i="29" s="1"/>
  <c r="K106" i="29"/>
  <c r="L106" i="29" s="1"/>
  <c r="F107" i="29"/>
  <c r="G107" i="29" s="1"/>
  <c r="K107" i="29"/>
  <c r="F108" i="29"/>
  <c r="K108" i="29"/>
  <c r="L108" i="29" s="1"/>
  <c r="M108" i="29" s="1"/>
  <c r="F109" i="29"/>
  <c r="K109" i="29"/>
  <c r="L109" i="29" s="1"/>
  <c r="M109" i="29" s="1"/>
  <c r="F111" i="29"/>
  <c r="K111" i="29"/>
  <c r="L111" i="29" s="1"/>
  <c r="M111" i="29" s="1"/>
  <c r="F112" i="29"/>
  <c r="K112" i="29"/>
  <c r="F114" i="29"/>
  <c r="G114" i="29" s="1"/>
  <c r="H114" i="29" s="1"/>
  <c r="O114" i="29" s="1"/>
  <c r="K114" i="29"/>
  <c r="L114" i="29" s="1"/>
  <c r="F115" i="29"/>
  <c r="G115" i="29" s="1"/>
  <c r="K115" i="29"/>
  <c r="L115" i="29" s="1"/>
  <c r="F116" i="29"/>
  <c r="N116" i="29"/>
  <c r="K116" i="29"/>
  <c r="L116" i="29" s="1"/>
  <c r="M116" i="29" s="1"/>
  <c r="F117" i="29"/>
  <c r="G117" i="29" s="1"/>
  <c r="N117" i="29" s="1"/>
  <c r="K117" i="29"/>
  <c r="L117" i="29" s="1"/>
  <c r="F119" i="29"/>
  <c r="G119" i="29" s="1"/>
  <c r="K119" i="29"/>
  <c r="F120" i="29"/>
  <c r="G120" i="29" s="1"/>
  <c r="K120" i="29"/>
  <c r="L120" i="29" s="1"/>
  <c r="F121" i="29"/>
  <c r="G121" i="29" s="1"/>
  <c r="H121" i="29" s="1"/>
  <c r="O121" i="29" s="1"/>
  <c r="K121" i="29"/>
  <c r="F122" i="29"/>
  <c r="G122" i="29" s="1"/>
  <c r="H122" i="29" s="1"/>
  <c r="O122" i="29" s="1"/>
  <c r="K122" i="29"/>
  <c r="L122" i="29" s="1"/>
  <c r="M122" i="29" s="1"/>
  <c r="F123" i="29"/>
  <c r="K123" i="29"/>
  <c r="F124" i="29"/>
  <c r="K124" i="29"/>
  <c r="L124" i="29" s="1"/>
  <c r="F126" i="29"/>
  <c r="G126" i="29" s="1"/>
  <c r="H126" i="29" s="1"/>
  <c r="O126" i="29" s="1"/>
  <c r="K126" i="29"/>
  <c r="F127" i="29"/>
  <c r="G127" i="29" s="1"/>
  <c r="N127" i="29" s="1"/>
  <c r="K127" i="29"/>
  <c r="L127" i="29" s="1"/>
  <c r="F128" i="29"/>
  <c r="G128" i="29" s="1"/>
  <c r="N128" i="29" s="1"/>
  <c r="K128" i="29"/>
  <c r="F129" i="29"/>
  <c r="G129" i="29" s="1"/>
  <c r="N129" i="29" s="1"/>
  <c r="K129" i="29"/>
  <c r="F131" i="29"/>
  <c r="G131" i="29" s="1"/>
  <c r="N131" i="29" s="1"/>
  <c r="K131" i="29"/>
  <c r="F132" i="29"/>
  <c r="G132" i="29" s="1"/>
  <c r="N132" i="29" s="1"/>
  <c r="K132" i="29"/>
  <c r="L132" i="29" s="1"/>
  <c r="M132" i="29" s="1"/>
  <c r="F133" i="29"/>
  <c r="K133" i="29"/>
  <c r="L133" i="29" s="1"/>
  <c r="F134" i="29"/>
  <c r="K134" i="29"/>
  <c r="L134" i="29" s="1"/>
  <c r="M134" i="29" s="1"/>
  <c r="F136" i="29"/>
  <c r="G136" i="29" s="1"/>
  <c r="H136" i="29" s="1"/>
  <c r="O136" i="29" s="1"/>
  <c r="K136" i="29"/>
  <c r="L136" i="29" s="1"/>
  <c r="M136" i="29" s="1"/>
  <c r="F137" i="29"/>
  <c r="G137" i="29"/>
  <c r="K137" i="29"/>
  <c r="F138" i="29"/>
  <c r="G138" i="29" s="1"/>
  <c r="H138" i="29" s="1"/>
  <c r="O138" i="29" s="1"/>
  <c r="K138" i="29"/>
  <c r="L138" i="29" s="1"/>
  <c r="M138" i="29" s="1"/>
  <c r="F139" i="29"/>
  <c r="G139" i="29" s="1"/>
  <c r="K139" i="29"/>
  <c r="L139" i="29" s="1"/>
  <c r="F140" i="29"/>
  <c r="G140" i="29" s="1"/>
  <c r="H140" i="29" s="1"/>
  <c r="O140" i="29" s="1"/>
  <c r="K140" i="29"/>
  <c r="L140" i="29" s="1"/>
  <c r="F141" i="29"/>
  <c r="G141" i="29" s="1"/>
  <c r="H141" i="29" s="1"/>
  <c r="O141" i="29" s="1"/>
  <c r="K141" i="29"/>
  <c r="L141" i="29" s="1"/>
  <c r="M141" i="29" s="1"/>
  <c r="F142" i="29"/>
  <c r="G142" i="29" s="1"/>
  <c r="K142" i="29"/>
  <c r="L142" i="29" s="1"/>
  <c r="M142" i="29" s="1"/>
  <c r="F143" i="29"/>
  <c r="G143" i="29" s="1"/>
  <c r="N143" i="29" s="1"/>
  <c r="K143" i="29"/>
  <c r="L143" i="29" s="1"/>
  <c r="M143" i="29" s="1"/>
  <c r="F144" i="29"/>
  <c r="G144" i="29" s="1"/>
  <c r="N144" i="29" s="1"/>
  <c r="K144" i="29"/>
  <c r="L144" i="29" s="1"/>
  <c r="M144" i="29" s="1"/>
  <c r="F146" i="29"/>
  <c r="G146" i="29" s="1"/>
  <c r="K146" i="29"/>
  <c r="F147" i="29"/>
  <c r="G147" i="29" s="1"/>
  <c r="H147" i="29" s="1"/>
  <c r="O147" i="29" s="1"/>
  <c r="K147" i="29"/>
  <c r="F148" i="29"/>
  <c r="G148" i="29"/>
  <c r="H148" i="29" s="1"/>
  <c r="O148" i="29" s="1"/>
  <c r="K148" i="29"/>
  <c r="F149" i="29"/>
  <c r="G149" i="29" s="1"/>
  <c r="K149" i="29"/>
  <c r="F151" i="29"/>
  <c r="K151" i="29"/>
  <c r="L151" i="29" s="1"/>
  <c r="M151" i="29" s="1"/>
  <c r="S151" i="29" s="1"/>
  <c r="F152" i="29"/>
  <c r="G152" i="29" s="1"/>
  <c r="K152" i="29"/>
  <c r="L152" i="29" s="1"/>
  <c r="F154" i="29"/>
  <c r="K154" i="29"/>
  <c r="L154" i="29" s="1"/>
  <c r="M154" i="29" s="1"/>
  <c r="F155" i="29"/>
  <c r="G155" i="29" s="1"/>
  <c r="K155" i="29"/>
  <c r="L155" i="29" s="1"/>
  <c r="M155" i="29" s="1"/>
  <c r="F156" i="29"/>
  <c r="G156" i="29" s="1"/>
  <c r="N156" i="29" s="1"/>
  <c r="K156" i="29"/>
  <c r="F157" i="29"/>
  <c r="G157" i="29" s="1"/>
  <c r="K157" i="29"/>
  <c r="L157" i="29" s="1"/>
  <c r="M157" i="29" s="1"/>
  <c r="F158" i="29"/>
  <c r="G158" i="29" s="1"/>
  <c r="K158" i="29"/>
  <c r="F159" i="29"/>
  <c r="G159" i="29" s="1"/>
  <c r="K159" i="29"/>
  <c r="F160" i="29"/>
  <c r="G160" i="29" s="1"/>
  <c r="K160" i="29"/>
  <c r="F161" i="29"/>
  <c r="G161" i="29" s="1"/>
  <c r="H161" i="29" s="1"/>
  <c r="O161" i="29" s="1"/>
  <c r="K161" i="29"/>
  <c r="L161" i="29" s="1"/>
  <c r="M161" i="29" s="1"/>
  <c r="F162" i="29"/>
  <c r="G162" i="29" s="1"/>
  <c r="K162" i="29"/>
  <c r="L162" i="29" s="1"/>
  <c r="M162" i="29" s="1"/>
  <c r="F163" i="29"/>
  <c r="G163" i="29" s="1"/>
  <c r="N163" i="29" s="1"/>
  <c r="K163" i="29"/>
  <c r="L163" i="29" s="1"/>
  <c r="M163" i="29" s="1"/>
  <c r="K164" i="29"/>
  <c r="L164" i="29" s="1"/>
  <c r="N164" i="29"/>
  <c r="F165" i="29"/>
  <c r="G165" i="29" s="1"/>
  <c r="H165" i="29" s="1"/>
  <c r="K165" i="29"/>
  <c r="L165" i="29" s="1"/>
  <c r="M165" i="29" s="1"/>
  <c r="F166" i="29"/>
  <c r="G166" i="29" s="1"/>
  <c r="K166" i="29"/>
  <c r="L166" i="29" s="1"/>
  <c r="F167" i="29"/>
  <c r="K167" i="29"/>
  <c r="L167" i="29" s="1"/>
  <c r="F168" i="29"/>
  <c r="G168" i="29" s="1"/>
  <c r="K168" i="29"/>
  <c r="F169" i="29"/>
  <c r="G169" i="29" s="1"/>
  <c r="N169" i="29" s="1"/>
  <c r="K169" i="29"/>
  <c r="F171" i="29"/>
  <c r="G171" i="29" s="1"/>
  <c r="N171" i="29" s="1"/>
  <c r="I171" i="29"/>
  <c r="F172" i="29"/>
  <c r="G172" i="29" s="1"/>
  <c r="H172" i="29" s="1"/>
  <c r="O172" i="29" s="1"/>
  <c r="I172" i="29"/>
  <c r="F173" i="29"/>
  <c r="G173" i="29" s="1"/>
  <c r="H173" i="29" s="1"/>
  <c r="O173" i="29" s="1"/>
  <c r="I173" i="29"/>
  <c r="F174" i="29"/>
  <c r="G174" i="29" s="1"/>
  <c r="I174" i="29"/>
  <c r="F175" i="29"/>
  <c r="G175" i="29" s="1"/>
  <c r="N175" i="29" s="1"/>
  <c r="I175" i="29"/>
  <c r="F176" i="29"/>
  <c r="G176" i="29" s="1"/>
  <c r="I176" i="29"/>
  <c r="F177" i="29"/>
  <c r="G177" i="29" s="1"/>
  <c r="H177" i="29" s="1"/>
  <c r="O177" i="29" s="1"/>
  <c r="I177" i="29"/>
  <c r="K177" i="29"/>
  <c r="F178" i="29"/>
  <c r="G178" i="29" s="1"/>
  <c r="I178" i="29"/>
  <c r="F200" i="29"/>
  <c r="N200" i="29"/>
  <c r="P200" i="29" s="1"/>
  <c r="Q200" i="29" s="1"/>
  <c r="R200" i="29" s="1"/>
  <c r="K200" i="29"/>
  <c r="L200" i="29" s="1"/>
  <c r="F201" i="29"/>
  <c r="K201" i="29"/>
  <c r="F202" i="29"/>
  <c r="K202" i="29"/>
  <c r="F203" i="29"/>
  <c r="K203" i="29"/>
  <c r="L203" i="29" s="1"/>
  <c r="F204" i="29"/>
  <c r="K204" i="29"/>
  <c r="F205" i="29"/>
  <c r="K205" i="29"/>
  <c r="L205" i="29" s="1"/>
  <c r="M205" i="29" s="1"/>
  <c r="F206" i="29"/>
  <c r="N206" i="29"/>
  <c r="K206" i="29"/>
  <c r="F209" i="29"/>
  <c r="K209" i="29"/>
  <c r="L209" i="29" s="1"/>
  <c r="M209" i="29" s="1"/>
  <c r="F210" i="29"/>
  <c r="K210" i="29"/>
  <c r="L210" i="29" s="1"/>
  <c r="F211" i="29"/>
  <c r="K211" i="29"/>
  <c r="F212" i="29"/>
  <c r="N212" i="29"/>
  <c r="K212" i="29"/>
  <c r="L212" i="29" s="1"/>
  <c r="F215" i="29"/>
  <c r="N215" i="29"/>
  <c r="K215" i="29"/>
  <c r="F217" i="29"/>
  <c r="K217" i="29"/>
  <c r="L217" i="29" s="1"/>
  <c r="M217" i="29" s="1"/>
  <c r="F218" i="29"/>
  <c r="K218" i="29"/>
  <c r="L218" i="29"/>
  <c r="M218" i="29" s="1"/>
  <c r="F220" i="29"/>
  <c r="K220" i="29"/>
  <c r="F221" i="29"/>
  <c r="K221" i="29"/>
  <c r="L221" i="29" s="1"/>
  <c r="M221" i="29" s="1"/>
  <c r="F222" i="29"/>
  <c r="H222" i="29"/>
  <c r="O222" i="29" s="1"/>
  <c r="K222" i="29"/>
  <c r="F224" i="29"/>
  <c r="K224" i="29"/>
  <c r="L224" i="29" s="1"/>
  <c r="M224" i="29" s="1"/>
  <c r="F225" i="29"/>
  <c r="K225" i="29"/>
  <c r="F226" i="29"/>
  <c r="K226" i="29"/>
  <c r="L226" i="29" s="1"/>
  <c r="E227" i="29"/>
  <c r="K227" i="29"/>
  <c r="E228" i="29"/>
  <c r="G228" i="29" s="1"/>
  <c r="N228" i="29" s="1"/>
  <c r="K228" i="29"/>
  <c r="L228" i="29" s="1"/>
  <c r="F230" i="29"/>
  <c r="K230" i="29"/>
  <c r="F231" i="29"/>
  <c r="H231" i="29"/>
  <c r="O231" i="29" s="1"/>
  <c r="K231" i="29"/>
  <c r="E232" i="29"/>
  <c r="G232" i="29" s="1"/>
  <c r="N232" i="29" s="1"/>
  <c r="K232" i="29"/>
  <c r="L232" i="29" s="1"/>
  <c r="M232" i="29" s="1"/>
  <c r="F233" i="29"/>
  <c r="K233" i="29"/>
  <c r="F234" i="29"/>
  <c r="K234" i="29"/>
  <c r="F235" i="29"/>
  <c r="K235" i="29"/>
  <c r="L235" i="29" s="1"/>
  <c r="M235" i="29" s="1"/>
  <c r="F236" i="29"/>
  <c r="K236" i="29"/>
  <c r="L236" i="29" s="1"/>
  <c r="M236" i="29" s="1"/>
  <c r="F238" i="29"/>
  <c r="N238" i="29"/>
  <c r="K238" i="29"/>
  <c r="L238" i="29" s="1"/>
  <c r="M238" i="29" s="1"/>
  <c r="F239" i="29"/>
  <c r="K239" i="29"/>
  <c r="L239" i="29" s="1"/>
  <c r="F240" i="29"/>
  <c r="K240" i="29"/>
  <c r="F241" i="29"/>
  <c r="K241" i="29"/>
  <c r="F242" i="29"/>
  <c r="N242" i="29"/>
  <c r="K242" i="29"/>
  <c r="F243" i="29"/>
  <c r="K243" i="29"/>
  <c r="F244" i="29"/>
  <c r="K244" i="29"/>
  <c r="L244" i="29" s="1"/>
  <c r="M244" i="29" s="1"/>
  <c r="F246" i="29"/>
  <c r="K246" i="29"/>
  <c r="F247" i="29"/>
  <c r="K247" i="29"/>
  <c r="L247" i="29" s="1"/>
  <c r="M247" i="29" s="1"/>
  <c r="F249" i="29"/>
  <c r="K249" i="29"/>
  <c r="L249" i="29" s="1"/>
  <c r="F250" i="29"/>
  <c r="N250" i="29"/>
  <c r="K250" i="29"/>
  <c r="L250" i="29" s="1"/>
  <c r="F251" i="29"/>
  <c r="H251" i="29"/>
  <c r="O251" i="29" s="1"/>
  <c r="K251" i="29"/>
  <c r="L251" i="29" s="1"/>
  <c r="M251" i="29" s="1"/>
  <c r="F252" i="29"/>
  <c r="K252" i="29"/>
  <c r="L252" i="29" s="1"/>
  <c r="F253" i="29"/>
  <c r="K253" i="29"/>
  <c r="L253" i="29" s="1"/>
  <c r="F254" i="29"/>
  <c r="H254" i="29"/>
  <c r="O254" i="29" s="1"/>
  <c r="K254" i="29"/>
  <c r="F255" i="29"/>
  <c r="N255" i="29"/>
  <c r="K255" i="29"/>
  <c r="F256" i="29"/>
  <c r="K256" i="29"/>
  <c r="L256" i="29" s="1"/>
  <c r="M256" i="29" s="1"/>
  <c r="F257" i="29"/>
  <c r="N257" i="29"/>
  <c r="K257" i="29"/>
  <c r="F258" i="29"/>
  <c r="K258" i="29"/>
  <c r="L258" i="29" s="1"/>
  <c r="M258" i="29" s="1"/>
  <c r="N209" i="24"/>
  <c r="H231" i="24"/>
  <c r="O231" i="24" s="1"/>
  <c r="K279" i="24"/>
  <c r="L279" i="24"/>
  <c r="M279" i="24" s="1"/>
  <c r="K278" i="24"/>
  <c r="L278" i="24" s="1"/>
  <c r="M278" i="24" s="1"/>
  <c r="K277" i="24"/>
  <c r="L277" i="24"/>
  <c r="M277" i="24" s="1"/>
  <c r="K276" i="24"/>
  <c r="L276" i="24" s="1"/>
  <c r="M276" i="24" s="1"/>
  <c r="K275" i="24"/>
  <c r="L275" i="24"/>
  <c r="M275" i="24" s="1"/>
  <c r="K273" i="24"/>
  <c r="L273" i="24" s="1"/>
  <c r="M273" i="24" s="1"/>
  <c r="K272" i="24"/>
  <c r="L272" i="24"/>
  <c r="M272" i="24" s="1"/>
  <c r="K271" i="24"/>
  <c r="L271" i="24" s="1"/>
  <c r="M271" i="24" s="1"/>
  <c r="K270" i="24"/>
  <c r="L270" i="24"/>
  <c r="M270" i="24" s="1"/>
  <c r="K269" i="24"/>
  <c r="L269" i="24" s="1"/>
  <c r="M269" i="24" s="1"/>
  <c r="K268" i="24"/>
  <c r="L268" i="24"/>
  <c r="M268" i="24" s="1"/>
  <c r="K267" i="24"/>
  <c r="L267" i="24" s="1"/>
  <c r="M267" i="24" s="1"/>
  <c r="K266" i="24"/>
  <c r="L266" i="24"/>
  <c r="M266" i="24" s="1"/>
  <c r="K264" i="24"/>
  <c r="L264" i="24" s="1"/>
  <c r="M264" i="24" s="1"/>
  <c r="K263" i="24"/>
  <c r="L263" i="24"/>
  <c r="M263" i="24" s="1"/>
  <c r="K262" i="24"/>
  <c r="L262" i="24" s="1"/>
  <c r="M262" i="24" s="1"/>
  <c r="K261" i="24"/>
  <c r="L261" i="24"/>
  <c r="M261" i="24" s="1"/>
  <c r="K260" i="24"/>
  <c r="L260" i="24" s="1"/>
  <c r="M260" i="24" s="1"/>
  <c r="K259" i="24"/>
  <c r="L259" i="24"/>
  <c r="M259" i="24" s="1"/>
  <c r="K258" i="24"/>
  <c r="L258" i="24" s="1"/>
  <c r="M258" i="24" s="1"/>
  <c r="K256" i="24"/>
  <c r="L256" i="24"/>
  <c r="M256" i="24" s="1"/>
  <c r="K255" i="24"/>
  <c r="L255" i="24" s="1"/>
  <c r="M255" i="24" s="1"/>
  <c r="K254" i="24"/>
  <c r="L254" i="24"/>
  <c r="M254" i="24" s="1"/>
  <c r="K252" i="24"/>
  <c r="L252" i="24" s="1"/>
  <c r="M252" i="24" s="1"/>
  <c r="K251" i="24"/>
  <c r="L251" i="24"/>
  <c r="M251" i="24" s="1"/>
  <c r="K250" i="24"/>
  <c r="L250" i="24" s="1"/>
  <c r="M250" i="24" s="1"/>
  <c r="K248" i="24"/>
  <c r="L248" i="24"/>
  <c r="M248" i="24" s="1"/>
  <c r="K247" i="24"/>
  <c r="L247" i="24" s="1"/>
  <c r="M247" i="24" s="1"/>
  <c r="K246" i="24"/>
  <c r="L246" i="24"/>
  <c r="M246" i="24" s="1"/>
  <c r="K245" i="24"/>
  <c r="L245" i="24" s="1"/>
  <c r="M245" i="24" s="1"/>
  <c r="K244" i="24"/>
  <c r="L244" i="24"/>
  <c r="M244" i="24" s="1"/>
  <c r="K242" i="24"/>
  <c r="L242" i="24" s="1"/>
  <c r="M242" i="24" s="1"/>
  <c r="K241" i="24"/>
  <c r="L241" i="24"/>
  <c r="M241" i="24" s="1"/>
  <c r="K240" i="24"/>
  <c r="L240" i="24"/>
  <c r="M240" i="24" s="1"/>
  <c r="K239" i="24"/>
  <c r="L239" i="24"/>
  <c r="M239" i="24"/>
  <c r="K238" i="24"/>
  <c r="L238" i="24" s="1"/>
  <c r="M238" i="24" s="1"/>
  <c r="K235" i="24"/>
  <c r="L235" i="24"/>
  <c r="M235" i="24"/>
  <c r="K234" i="24"/>
  <c r="L234" i="24" s="1"/>
  <c r="M234" i="24" s="1"/>
  <c r="K225" i="24"/>
  <c r="L225" i="24"/>
  <c r="M225" i="24"/>
  <c r="K224" i="24"/>
  <c r="L224" i="24" s="1"/>
  <c r="M224" i="24" s="1"/>
  <c r="K217" i="24"/>
  <c r="L217" i="24"/>
  <c r="M217" i="24"/>
  <c r="K216" i="24"/>
  <c r="L216" i="24" s="1"/>
  <c r="M216" i="24" s="1"/>
  <c r="K215" i="24"/>
  <c r="L215" i="24" s="1"/>
  <c r="M215" i="24" s="1"/>
  <c r="K214" i="24"/>
  <c r="L214" i="24" s="1"/>
  <c r="M214" i="24" s="1"/>
  <c r="K213" i="24"/>
  <c r="L213" i="24"/>
  <c r="M213" i="24" s="1"/>
  <c r="K212" i="24"/>
  <c r="L212" i="24"/>
  <c r="M212" i="24" s="1"/>
  <c r="K211" i="24"/>
  <c r="L211" i="24"/>
  <c r="M211" i="24"/>
  <c r="K210" i="24"/>
  <c r="L210" i="24"/>
  <c r="M210" i="24" s="1"/>
  <c r="K209" i="24"/>
  <c r="L209" i="24" s="1"/>
  <c r="M209" i="24" s="1"/>
  <c r="K208" i="24"/>
  <c r="L208" i="24" s="1"/>
  <c r="M208" i="24" s="1"/>
  <c r="K206" i="24"/>
  <c r="L206" i="24" s="1"/>
  <c r="M206" i="24" s="1"/>
  <c r="K205" i="24"/>
  <c r="L205" i="24" s="1"/>
  <c r="M205" i="24" s="1"/>
  <c r="K204" i="24"/>
  <c r="L204" i="24" s="1"/>
  <c r="M204" i="24" s="1"/>
  <c r="K203" i="24"/>
  <c r="L203" i="24" s="1"/>
  <c r="M203" i="24" s="1"/>
  <c r="K201" i="24"/>
  <c r="L201" i="24" s="1"/>
  <c r="M201" i="24" s="1"/>
  <c r="K200" i="24"/>
  <c r="L200" i="24" s="1"/>
  <c r="M200" i="24" s="1"/>
  <c r="K198" i="24"/>
  <c r="L198" i="24" s="1"/>
  <c r="M198" i="24" s="1"/>
  <c r="K197" i="24"/>
  <c r="L197" i="24" s="1"/>
  <c r="M197" i="24" s="1"/>
  <c r="K196" i="24"/>
  <c r="L196" i="24"/>
  <c r="M196" i="24"/>
  <c r="K195" i="24"/>
  <c r="L195" i="24"/>
  <c r="M195" i="24"/>
  <c r="K194" i="24"/>
  <c r="L194" i="24"/>
  <c r="M194" i="24"/>
  <c r="K193" i="24"/>
  <c r="L193" i="24"/>
  <c r="M193" i="24"/>
  <c r="K191" i="24"/>
  <c r="L191" i="24"/>
  <c r="M191" i="24"/>
  <c r="K190" i="24"/>
  <c r="L190" i="24"/>
  <c r="M190" i="24"/>
  <c r="K188" i="24"/>
  <c r="L188" i="24"/>
  <c r="M188" i="24"/>
  <c r="K172" i="24"/>
  <c r="L172" i="24"/>
  <c r="M172" i="24"/>
  <c r="K171" i="24"/>
  <c r="L171" i="24"/>
  <c r="M171" i="24"/>
  <c r="K170" i="24"/>
  <c r="L170" i="24"/>
  <c r="M170" i="24"/>
  <c r="K169" i="24"/>
  <c r="L169" i="24"/>
  <c r="M169" i="24"/>
  <c r="K168" i="24"/>
  <c r="L168" i="24"/>
  <c r="M168" i="24"/>
  <c r="K167" i="24"/>
  <c r="L167" i="24"/>
  <c r="M167" i="24"/>
  <c r="K166" i="24"/>
  <c r="L166" i="24"/>
  <c r="M166" i="24"/>
  <c r="K165" i="24"/>
  <c r="L165" i="24"/>
  <c r="M165" i="24"/>
  <c r="K163" i="24"/>
  <c r="L163" i="24"/>
  <c r="M163" i="24"/>
  <c r="K161" i="24"/>
  <c r="L161" i="24"/>
  <c r="M161" i="24"/>
  <c r="K159" i="24"/>
  <c r="L159" i="24"/>
  <c r="M159" i="24"/>
  <c r="K158" i="24"/>
  <c r="L158" i="24"/>
  <c r="M158" i="24"/>
  <c r="K157" i="24"/>
  <c r="L157" i="24"/>
  <c r="M157" i="24"/>
  <c r="K156" i="24"/>
  <c r="L156" i="24"/>
  <c r="M156" i="24"/>
  <c r="K155" i="24"/>
  <c r="L155" i="24"/>
  <c r="M155" i="24"/>
  <c r="K154" i="24"/>
  <c r="L154" i="24"/>
  <c r="M154" i="24"/>
  <c r="K153" i="24"/>
  <c r="L153" i="24"/>
  <c r="M153" i="24"/>
  <c r="K152" i="24"/>
  <c r="L152" i="24"/>
  <c r="M152" i="24"/>
  <c r="K151" i="24"/>
  <c r="L151" i="24"/>
  <c r="M151" i="24"/>
  <c r="K150" i="24"/>
  <c r="L150" i="24"/>
  <c r="M150" i="24" s="1"/>
  <c r="K149" i="24"/>
  <c r="L149" i="24"/>
  <c r="M149" i="24" s="1"/>
  <c r="K147" i="24"/>
  <c r="L147" i="24"/>
  <c r="M147" i="24" s="1"/>
  <c r="K146" i="24"/>
  <c r="L146" i="24"/>
  <c r="M146" i="24" s="1"/>
  <c r="K145" i="24"/>
  <c r="L145" i="24"/>
  <c r="M145" i="24" s="1"/>
  <c r="K144" i="24"/>
  <c r="L144" i="24"/>
  <c r="M144" i="24" s="1"/>
  <c r="K143" i="24"/>
  <c r="L143" i="24"/>
  <c r="M143" i="24" s="1"/>
  <c r="K142" i="24"/>
  <c r="L142" i="24"/>
  <c r="M142" i="24" s="1"/>
  <c r="K141" i="24"/>
  <c r="L141" i="24"/>
  <c r="M141" i="24" s="1"/>
  <c r="K140" i="24"/>
  <c r="L140" i="24"/>
  <c r="M140" i="24" s="1"/>
  <c r="K139" i="24"/>
  <c r="L139" i="24" s="1"/>
  <c r="M139" i="24" s="1"/>
  <c r="K137" i="24"/>
  <c r="L137" i="24" s="1"/>
  <c r="M137" i="24" s="1"/>
  <c r="K136" i="24"/>
  <c r="L136" i="24" s="1"/>
  <c r="M136" i="24" s="1"/>
  <c r="K135" i="24"/>
  <c r="L135" i="24" s="1"/>
  <c r="M135" i="24" s="1"/>
  <c r="K134" i="24"/>
  <c r="L134" i="24" s="1"/>
  <c r="M134" i="24"/>
  <c r="K133" i="24"/>
  <c r="L133" i="24"/>
  <c r="M133" i="24"/>
  <c r="K132" i="24"/>
  <c r="L132" i="24" s="1"/>
  <c r="M132" i="24"/>
  <c r="K129" i="24"/>
  <c r="L129" i="24"/>
  <c r="M129" i="24"/>
  <c r="K127" i="24"/>
  <c r="L127" i="24"/>
  <c r="M127" i="24"/>
  <c r="K126" i="24"/>
  <c r="L126" i="24"/>
  <c r="M126" i="24"/>
  <c r="K125" i="24"/>
  <c r="L125" i="24"/>
  <c r="M125" i="24"/>
  <c r="K123" i="24"/>
  <c r="L123" i="24"/>
  <c r="M123" i="24"/>
  <c r="K122" i="24"/>
  <c r="L122" i="24"/>
  <c r="M122" i="24"/>
  <c r="K121" i="24"/>
  <c r="L121" i="24"/>
  <c r="M121" i="24"/>
  <c r="K120" i="24"/>
  <c r="L120" i="24" s="1"/>
  <c r="M120" i="24" s="1"/>
  <c r="K119" i="24"/>
  <c r="L119" i="24"/>
  <c r="M119" i="24"/>
  <c r="K117" i="24"/>
  <c r="L117" i="24"/>
  <c r="M117" i="24"/>
  <c r="K116" i="24"/>
  <c r="L116" i="24"/>
  <c r="M116" i="24"/>
  <c r="K114" i="24"/>
  <c r="L114" i="24" s="1"/>
  <c r="M114" i="24"/>
  <c r="K113" i="24"/>
  <c r="L113" i="24"/>
  <c r="M113" i="24"/>
  <c r="K112" i="24"/>
  <c r="L112" i="24" s="1"/>
  <c r="M112" i="24"/>
  <c r="K111" i="24"/>
  <c r="L111" i="24"/>
  <c r="M111" i="24"/>
  <c r="K110" i="24"/>
  <c r="L110" i="24"/>
  <c r="M110" i="24"/>
  <c r="K109" i="24"/>
  <c r="L109" i="24"/>
  <c r="M109" i="24"/>
  <c r="K108" i="24"/>
  <c r="L108" i="24" s="1"/>
  <c r="M108" i="24" s="1"/>
  <c r="K107" i="24"/>
  <c r="L107" i="24"/>
  <c r="M107" i="24"/>
  <c r="K106" i="24"/>
  <c r="L106" i="24"/>
  <c r="M106" i="24"/>
  <c r="K105" i="24"/>
  <c r="L105" i="24"/>
  <c r="M105" i="24"/>
  <c r="K103" i="24"/>
  <c r="L103" i="24"/>
  <c r="M103" i="24"/>
  <c r="K102" i="24"/>
  <c r="L102" i="24"/>
  <c r="M102" i="24"/>
  <c r="K101" i="24"/>
  <c r="L101" i="24"/>
  <c r="M101" i="24"/>
  <c r="K100" i="24"/>
  <c r="L100" i="24"/>
  <c r="M100" i="24"/>
  <c r="K99" i="24"/>
  <c r="L99" i="24"/>
  <c r="M99" i="24"/>
  <c r="K98" i="24"/>
  <c r="L98" i="24"/>
  <c r="M98" i="24"/>
  <c r="K96" i="24"/>
  <c r="L96" i="24"/>
  <c r="M96" i="24"/>
  <c r="K94" i="24"/>
  <c r="L94" i="24"/>
  <c r="M94" i="24"/>
  <c r="K93" i="24"/>
  <c r="L93" i="24"/>
  <c r="M93" i="24"/>
  <c r="K91" i="24"/>
  <c r="L91" i="24"/>
  <c r="M91" i="24"/>
  <c r="K90" i="24"/>
  <c r="L90" i="24"/>
  <c r="M90" i="24"/>
  <c r="K89" i="24"/>
  <c r="L89" i="24"/>
  <c r="M89" i="24"/>
  <c r="K88" i="24"/>
  <c r="L88" i="24"/>
  <c r="M88" i="24"/>
  <c r="K87" i="24"/>
  <c r="L87" i="24"/>
  <c r="M87" i="24"/>
  <c r="K86" i="24"/>
  <c r="L86" i="24"/>
  <c r="M86" i="24"/>
  <c r="K85" i="24"/>
  <c r="L85" i="24"/>
  <c r="M85" i="24"/>
  <c r="K84" i="24"/>
  <c r="L84" i="24"/>
  <c r="M84" i="24"/>
  <c r="K83" i="24"/>
  <c r="L83" i="24"/>
  <c r="M83" i="24"/>
  <c r="K82" i="24"/>
  <c r="L82" i="24"/>
  <c r="M82" i="24"/>
  <c r="K81" i="24"/>
  <c r="L81" i="24"/>
  <c r="M81" i="24"/>
  <c r="K80" i="24"/>
  <c r="L80" i="24"/>
  <c r="M80" i="24"/>
  <c r="K78" i="24"/>
  <c r="L78" i="24"/>
  <c r="M78" i="24"/>
  <c r="K77" i="24"/>
  <c r="L77" i="24"/>
  <c r="M77" i="24"/>
  <c r="K76" i="24"/>
  <c r="L76" i="24"/>
  <c r="M76" i="24"/>
  <c r="K75" i="24"/>
  <c r="L75" i="24"/>
  <c r="M75" i="24" s="1"/>
  <c r="K74" i="24"/>
  <c r="L74" i="24"/>
  <c r="M74" i="24" s="1"/>
  <c r="K73" i="24"/>
  <c r="L73" i="24"/>
  <c r="M73" i="24" s="1"/>
  <c r="K72" i="24"/>
  <c r="L72" i="24"/>
  <c r="M72" i="24" s="1"/>
  <c r="K71" i="24"/>
  <c r="L71" i="24"/>
  <c r="M71" i="24" s="1"/>
  <c r="K70" i="24"/>
  <c r="L70" i="24"/>
  <c r="M70" i="24" s="1"/>
  <c r="K67" i="24"/>
  <c r="L67" i="24"/>
  <c r="M67" i="24" s="1"/>
  <c r="K66" i="24"/>
  <c r="L66" i="24"/>
  <c r="M66" i="24" s="1"/>
  <c r="K65" i="24"/>
  <c r="L65" i="24"/>
  <c r="M65" i="24" s="1"/>
  <c r="K63" i="24"/>
  <c r="L63" i="24"/>
  <c r="M63" i="24" s="1"/>
  <c r="K60" i="24"/>
  <c r="L60" i="24"/>
  <c r="M60" i="24" s="1"/>
  <c r="K59" i="24"/>
  <c r="L59" i="24"/>
  <c r="M59" i="24" s="1"/>
  <c r="K58" i="24"/>
  <c r="L58" i="24"/>
  <c r="M58" i="24" s="1"/>
  <c r="K57" i="24"/>
  <c r="L57" i="24"/>
  <c r="M57" i="24" s="1"/>
  <c r="K56" i="24"/>
  <c r="L56" i="24"/>
  <c r="M56" i="24" s="1"/>
  <c r="K55" i="24"/>
  <c r="L55" i="24"/>
  <c r="M55" i="24" s="1"/>
  <c r="K54" i="24"/>
  <c r="L54" i="24"/>
  <c r="M54" i="24" s="1"/>
  <c r="N53" i="24"/>
  <c r="K53" i="24"/>
  <c r="L53" i="24" s="1"/>
  <c r="M53" i="24" s="1"/>
  <c r="K52" i="24"/>
  <c r="L52" i="24" s="1"/>
  <c r="M52" i="24" s="1"/>
  <c r="K51" i="24"/>
  <c r="L51" i="24" s="1"/>
  <c r="M51" i="24" s="1"/>
  <c r="K50" i="24"/>
  <c r="L50" i="24" s="1"/>
  <c r="M50" i="24" s="1"/>
  <c r="K49" i="24"/>
  <c r="L49" i="24" s="1"/>
  <c r="M49" i="24" s="1"/>
  <c r="K48" i="24"/>
  <c r="L48" i="24" s="1"/>
  <c r="M48" i="24" s="1"/>
  <c r="K47" i="24"/>
  <c r="L47" i="24" s="1"/>
  <c r="M47" i="24" s="1"/>
  <c r="K45" i="24"/>
  <c r="L45" i="24" s="1"/>
  <c r="M45" i="24" s="1"/>
  <c r="K44" i="24"/>
  <c r="L44" i="24" s="1"/>
  <c r="M44" i="24" s="1"/>
  <c r="K43" i="24"/>
  <c r="L43" i="24" s="1"/>
  <c r="M43" i="24" s="1"/>
  <c r="K42" i="24"/>
  <c r="L42" i="24" s="1"/>
  <c r="M42" i="24" s="1"/>
  <c r="K41" i="24"/>
  <c r="L41" i="24" s="1"/>
  <c r="M41" i="24" s="1"/>
  <c r="K40" i="24"/>
  <c r="L40" i="24" s="1"/>
  <c r="M40" i="24" s="1"/>
  <c r="K39" i="24"/>
  <c r="L39" i="24" s="1"/>
  <c r="M39" i="24" s="1"/>
  <c r="K37" i="24"/>
  <c r="L37" i="24" s="1"/>
  <c r="M37" i="24" s="1"/>
  <c r="K35" i="24"/>
  <c r="L35" i="24" s="1"/>
  <c r="M35" i="24" s="1"/>
  <c r="K34" i="24"/>
  <c r="L34" i="24" s="1"/>
  <c r="M34" i="24" s="1"/>
  <c r="K33" i="24"/>
  <c r="L33" i="24"/>
  <c r="M33" i="24"/>
  <c r="K32" i="24"/>
  <c r="L32" i="24" s="1"/>
  <c r="M32" i="24"/>
  <c r="K31" i="24"/>
  <c r="L31" i="24"/>
  <c r="M31" i="24"/>
  <c r="K30" i="24"/>
  <c r="L30" i="24"/>
  <c r="M30" i="24"/>
  <c r="K29" i="24"/>
  <c r="L29" i="24"/>
  <c r="M29" i="24" s="1"/>
  <c r="K28" i="24"/>
  <c r="L28" i="24"/>
  <c r="K27" i="24"/>
  <c r="L27" i="24"/>
  <c r="M27" i="24"/>
  <c r="K26" i="24"/>
  <c r="L26" i="24"/>
  <c r="M26" i="24"/>
  <c r="K25" i="24"/>
  <c r="L25" i="24"/>
  <c r="M25" i="24"/>
  <c r="K24" i="24"/>
  <c r="L24" i="24"/>
  <c r="M24" i="24"/>
  <c r="K23" i="24"/>
  <c r="L23" i="24"/>
  <c r="M23" i="24"/>
  <c r="K22" i="24"/>
  <c r="L22" i="24"/>
  <c r="M22" i="24"/>
  <c r="K21" i="24"/>
  <c r="L21" i="24"/>
  <c r="M21" i="24"/>
  <c r="K20" i="24"/>
  <c r="L20" i="24"/>
  <c r="M20" i="24"/>
  <c r="K19" i="24"/>
  <c r="L19" i="24"/>
  <c r="M19" i="24"/>
  <c r="K18" i="24"/>
  <c r="L18" i="24"/>
  <c r="M18" i="24"/>
  <c r="K16" i="24"/>
  <c r="L16" i="24"/>
  <c r="M16" i="24"/>
  <c r="K15" i="24"/>
  <c r="L15" i="24" s="1"/>
  <c r="M15" i="24"/>
  <c r="K14" i="24"/>
  <c r="L14" i="24"/>
  <c r="M14" i="24"/>
  <c r="K13" i="24"/>
  <c r="L13" i="24"/>
  <c r="M13" i="24"/>
  <c r="K12" i="24"/>
  <c r="L12" i="24"/>
  <c r="M12" i="24"/>
  <c r="K11" i="24"/>
  <c r="L11" i="24"/>
  <c r="M11" i="24"/>
  <c r="K10" i="24"/>
  <c r="L10" i="24"/>
  <c r="M10" i="24"/>
  <c r="L9" i="24"/>
  <c r="M9" i="24"/>
  <c r="F279" i="24"/>
  <c r="F278" i="24"/>
  <c r="F277" i="24"/>
  <c r="N277" i="24"/>
  <c r="F276" i="24"/>
  <c r="F275" i="24"/>
  <c r="H275" i="24"/>
  <c r="O275" i="24" s="1"/>
  <c r="F273" i="24"/>
  <c r="H273" i="24"/>
  <c r="O273" i="24" s="1"/>
  <c r="F272" i="24"/>
  <c r="H272" i="24"/>
  <c r="O272" i="24" s="1"/>
  <c r="F271" i="24"/>
  <c r="F270" i="24"/>
  <c r="F269" i="24"/>
  <c r="H269" i="24"/>
  <c r="O269" i="24"/>
  <c r="P269" i="24" s="1"/>
  <c r="Q269" i="24" s="1"/>
  <c r="R269" i="24" s="1"/>
  <c r="F268" i="24"/>
  <c r="F267" i="24"/>
  <c r="F266" i="24"/>
  <c r="H266" i="24"/>
  <c r="O266" i="24"/>
  <c r="F264" i="24"/>
  <c r="F263" i="24"/>
  <c r="F262" i="24"/>
  <c r="N262" i="24"/>
  <c r="F261" i="24"/>
  <c r="F260" i="24"/>
  <c r="F259" i="24"/>
  <c r="H259" i="24"/>
  <c r="O259" i="24"/>
  <c r="F258" i="24"/>
  <c r="F256" i="24"/>
  <c r="F255" i="24"/>
  <c r="N255" i="24"/>
  <c r="F254" i="24"/>
  <c r="F252" i="24"/>
  <c r="F251" i="24"/>
  <c r="H251" i="24"/>
  <c r="O251" i="24"/>
  <c r="F250" i="24"/>
  <c r="F248" i="24"/>
  <c r="F247" i="24"/>
  <c r="N247" i="24"/>
  <c r="F246" i="24"/>
  <c r="F245" i="24"/>
  <c r="N245" i="24"/>
  <c r="F244" i="24"/>
  <c r="F242" i="24"/>
  <c r="F241" i="24"/>
  <c r="N241" i="24"/>
  <c r="F240" i="24"/>
  <c r="F239" i="24"/>
  <c r="H239" i="24"/>
  <c r="O239" i="24"/>
  <c r="F238" i="24"/>
  <c r="F235" i="24"/>
  <c r="N235" i="24"/>
  <c r="F234" i="24"/>
  <c r="H234" i="24"/>
  <c r="O234" i="24" s="1"/>
  <c r="F233" i="24"/>
  <c r="H233" i="24"/>
  <c r="O233" i="24"/>
  <c r="F232" i="24"/>
  <c r="H232" i="24"/>
  <c r="O232" i="24"/>
  <c r="F231" i="24"/>
  <c r="F230" i="24"/>
  <c r="H230" i="24"/>
  <c r="O230" i="24"/>
  <c r="F229" i="24"/>
  <c r="H229" i="24"/>
  <c r="O229" i="24"/>
  <c r="F228" i="24"/>
  <c r="H228" i="24"/>
  <c r="O228" i="24"/>
  <c r="F227" i="24"/>
  <c r="H227" i="24"/>
  <c r="O227" i="24"/>
  <c r="F225" i="24"/>
  <c r="F224" i="24"/>
  <c r="F223" i="24"/>
  <c r="H223" i="24"/>
  <c r="O223" i="24"/>
  <c r="F221" i="24"/>
  <c r="H221" i="24"/>
  <c r="O221" i="24" s="1"/>
  <c r="F220" i="24"/>
  <c r="H220" i="24"/>
  <c r="O220" i="24" s="1"/>
  <c r="F217" i="24"/>
  <c r="F216" i="24"/>
  <c r="F215" i="24"/>
  <c r="F214" i="24"/>
  <c r="H214" i="24"/>
  <c r="O214" i="24" s="1"/>
  <c r="F213" i="24"/>
  <c r="N213" i="24"/>
  <c r="F212" i="24"/>
  <c r="F211" i="24"/>
  <c r="F210" i="24"/>
  <c r="N210" i="24"/>
  <c r="F209" i="24"/>
  <c r="F208" i="24"/>
  <c r="F206" i="24"/>
  <c r="F205" i="24"/>
  <c r="F204" i="24"/>
  <c r="F203" i="24"/>
  <c r="H203" i="24"/>
  <c r="O203" i="24"/>
  <c r="F201" i="24"/>
  <c r="N201" i="24"/>
  <c r="F200" i="24"/>
  <c r="F198" i="24"/>
  <c r="F197" i="24"/>
  <c r="F196" i="24"/>
  <c r="F195" i="24"/>
  <c r="F194" i="24"/>
  <c r="F193" i="24"/>
  <c r="F191" i="24"/>
  <c r="F190" i="24"/>
  <c r="F188" i="24"/>
  <c r="H188" i="24"/>
  <c r="O188" i="24" s="1"/>
  <c r="F185" i="24"/>
  <c r="H185" i="24"/>
  <c r="O185" i="24" s="1"/>
  <c r="F184" i="24"/>
  <c r="F183" i="24"/>
  <c r="F182" i="24"/>
  <c r="H182" i="24"/>
  <c r="F181" i="24"/>
  <c r="H181" i="24"/>
  <c r="F180" i="24"/>
  <c r="F177" i="24"/>
  <c r="H177" i="24"/>
  <c r="O177" i="24" s="1"/>
  <c r="P177" i="24" s="1"/>
  <c r="F175" i="24"/>
  <c r="F172" i="24"/>
  <c r="F171" i="24"/>
  <c r="F170" i="24"/>
  <c r="N170" i="24"/>
  <c r="F169" i="24"/>
  <c r="F168" i="24"/>
  <c r="H168" i="24"/>
  <c r="O168" i="24"/>
  <c r="F167" i="24"/>
  <c r="F166" i="24"/>
  <c r="N166" i="24"/>
  <c r="F165" i="24"/>
  <c r="F163" i="24"/>
  <c r="F161" i="24"/>
  <c r="F159" i="24"/>
  <c r="N159" i="24"/>
  <c r="F158" i="24"/>
  <c r="F157" i="24"/>
  <c r="F156" i="24"/>
  <c r="H156" i="24"/>
  <c r="O156" i="24"/>
  <c r="F155" i="24"/>
  <c r="F154" i="24"/>
  <c r="F153" i="24"/>
  <c r="N153" i="24"/>
  <c r="F152" i="24"/>
  <c r="F151" i="24"/>
  <c r="F150" i="24"/>
  <c r="F149" i="24"/>
  <c r="H149" i="24"/>
  <c r="O149" i="24" s="1"/>
  <c r="F147" i="24"/>
  <c r="H147" i="24"/>
  <c r="O147" i="24"/>
  <c r="F146" i="24"/>
  <c r="F145" i="24"/>
  <c r="F144" i="24"/>
  <c r="N144" i="24"/>
  <c r="F143" i="24"/>
  <c r="F142" i="24"/>
  <c r="H142" i="24"/>
  <c r="O142" i="24" s="1"/>
  <c r="F141" i="24"/>
  <c r="F140" i="24"/>
  <c r="F139" i="24"/>
  <c r="F137" i="24"/>
  <c r="F136" i="24"/>
  <c r="F135" i="24"/>
  <c r="N135" i="24"/>
  <c r="F134" i="24"/>
  <c r="H134" i="24"/>
  <c r="O134" i="24"/>
  <c r="F133" i="24"/>
  <c r="F132" i="24"/>
  <c r="F129" i="24"/>
  <c r="F127" i="24"/>
  <c r="F126" i="24"/>
  <c r="F125" i="24"/>
  <c r="N125" i="24"/>
  <c r="F123" i="24"/>
  <c r="N123" i="24"/>
  <c r="F122" i="24"/>
  <c r="F121" i="24"/>
  <c r="F120" i="24"/>
  <c r="F119" i="24"/>
  <c r="N119" i="24"/>
  <c r="F117" i="24"/>
  <c r="F116" i="24"/>
  <c r="F114" i="24"/>
  <c r="N114" i="24"/>
  <c r="F113" i="24"/>
  <c r="F112" i="24"/>
  <c r="N112" i="24"/>
  <c r="F111" i="24"/>
  <c r="H111" i="24"/>
  <c r="O111" i="24"/>
  <c r="F110" i="24"/>
  <c r="F109" i="24"/>
  <c r="F108" i="24"/>
  <c r="F107" i="24"/>
  <c r="F106" i="24"/>
  <c r="H106" i="24"/>
  <c r="O106" i="24"/>
  <c r="F105" i="24"/>
  <c r="F103" i="24"/>
  <c r="F102" i="24"/>
  <c r="F101" i="24"/>
  <c r="F100" i="24"/>
  <c r="H100" i="24"/>
  <c r="O100" i="24"/>
  <c r="F99" i="24"/>
  <c r="F98" i="24"/>
  <c r="F96" i="24"/>
  <c r="F94" i="24"/>
  <c r="F93" i="24"/>
  <c r="F91" i="24"/>
  <c r="F90" i="24"/>
  <c r="N90" i="24"/>
  <c r="F89" i="24"/>
  <c r="F88" i="24"/>
  <c r="F87" i="24"/>
  <c r="F86" i="24"/>
  <c r="F85" i="24"/>
  <c r="F84" i="24"/>
  <c r="N84" i="24"/>
  <c r="F83" i="24"/>
  <c r="F82" i="24"/>
  <c r="F81" i="24"/>
  <c r="F80" i="24"/>
  <c r="N80" i="24"/>
  <c r="F78" i="24"/>
  <c r="F77" i="24"/>
  <c r="N77" i="24"/>
  <c r="F76" i="24"/>
  <c r="F75" i="24"/>
  <c r="F74" i="24"/>
  <c r="N74" i="24"/>
  <c r="F73" i="24"/>
  <c r="F72" i="24"/>
  <c r="N72" i="24"/>
  <c r="F71" i="24"/>
  <c r="N71" i="24"/>
  <c r="F70" i="24"/>
  <c r="F67" i="24"/>
  <c r="F66" i="24"/>
  <c r="N66" i="24"/>
  <c r="F65" i="24"/>
  <c r="N65" i="24"/>
  <c r="F63" i="24"/>
  <c r="F60" i="24"/>
  <c r="F59" i="24"/>
  <c r="F58" i="24"/>
  <c r="F57" i="24"/>
  <c r="N57" i="24"/>
  <c r="F56" i="24"/>
  <c r="N56" i="24"/>
  <c r="F55" i="24"/>
  <c r="F54" i="24"/>
  <c r="F52" i="24"/>
  <c r="H52" i="24"/>
  <c r="O52" i="24" s="1"/>
  <c r="P52" i="24" s="1"/>
  <c r="F51" i="24"/>
  <c r="F50" i="24"/>
  <c r="F49" i="24"/>
  <c r="F48" i="24"/>
  <c r="F47" i="24"/>
  <c r="F45" i="24"/>
  <c r="H45" i="24"/>
  <c r="O45" i="24"/>
  <c r="F44" i="24"/>
  <c r="F43" i="24"/>
  <c r="F42" i="24"/>
  <c r="F41" i="24"/>
  <c r="F40" i="24"/>
  <c r="F39" i="24"/>
  <c r="F37" i="24"/>
  <c r="N37" i="24"/>
  <c r="F35" i="24"/>
  <c r="F34" i="24"/>
  <c r="H34" i="24"/>
  <c r="O34" i="24"/>
  <c r="F33" i="24"/>
  <c r="F32" i="24"/>
  <c r="F31" i="24"/>
  <c r="H31" i="24"/>
  <c r="O31" i="24"/>
  <c r="N31" i="24"/>
  <c r="F30" i="24"/>
  <c r="N30" i="24"/>
  <c r="F29" i="24"/>
  <c r="N29" i="24"/>
  <c r="F28" i="24"/>
  <c r="F27" i="24"/>
  <c r="F26" i="24"/>
  <c r="N26" i="24"/>
  <c r="F25" i="24"/>
  <c r="H25" i="24"/>
  <c r="O25" i="24"/>
  <c r="F24" i="24"/>
  <c r="H24" i="24"/>
  <c r="O24" i="24" s="1"/>
  <c r="F23" i="24"/>
  <c r="F22" i="24"/>
  <c r="H22" i="24"/>
  <c r="O22" i="24"/>
  <c r="F21" i="24"/>
  <c r="N21" i="24"/>
  <c r="F20" i="24"/>
  <c r="F19" i="24"/>
  <c r="N19" i="24"/>
  <c r="H19" i="24"/>
  <c r="O19" i="24"/>
  <c r="F18" i="24"/>
  <c r="N18" i="24"/>
  <c r="F16" i="24"/>
  <c r="H16" i="24"/>
  <c r="O16" i="24"/>
  <c r="F15" i="24"/>
  <c r="F14" i="24"/>
  <c r="F13" i="24"/>
  <c r="H13" i="24"/>
  <c r="O13" i="24" s="1"/>
  <c r="F12" i="24"/>
  <c r="F11" i="24"/>
  <c r="N11" i="24"/>
  <c r="F10" i="24"/>
  <c r="F9" i="24"/>
  <c r="H9" i="24"/>
  <c r="O9" i="24"/>
  <c r="K390" i="23"/>
  <c r="L390" i="23" s="1"/>
  <c r="M390" i="23" s="1"/>
  <c r="K389" i="23"/>
  <c r="K388" i="23"/>
  <c r="L388" i="23" s="1"/>
  <c r="K387" i="23"/>
  <c r="K385" i="23"/>
  <c r="L385" i="23" s="1"/>
  <c r="K384" i="23"/>
  <c r="L384" i="23"/>
  <c r="K383" i="23"/>
  <c r="K382" i="23"/>
  <c r="K381" i="23"/>
  <c r="K380" i="23"/>
  <c r="K379" i="23"/>
  <c r="K378" i="23"/>
  <c r="K377" i="23"/>
  <c r="K376" i="23"/>
  <c r="L376" i="23"/>
  <c r="M376" i="23" s="1"/>
  <c r="V376" i="23" s="1"/>
  <c r="K375" i="23"/>
  <c r="K374" i="23"/>
  <c r="K373" i="23"/>
  <c r="K372" i="23"/>
  <c r="L372" i="23" s="1"/>
  <c r="M372" i="23" s="1"/>
  <c r="K371" i="23"/>
  <c r="L371" i="23"/>
  <c r="M371" i="23" s="1"/>
  <c r="S371" i="23" s="1"/>
  <c r="K369" i="23"/>
  <c r="L369" i="23" s="1"/>
  <c r="K368" i="23"/>
  <c r="L368" i="23" s="1"/>
  <c r="K367" i="23"/>
  <c r="K366" i="23"/>
  <c r="L366" i="23" s="1"/>
  <c r="K365" i="23"/>
  <c r="K364" i="23"/>
  <c r="K363" i="23"/>
  <c r="K361" i="23"/>
  <c r="K360" i="23"/>
  <c r="K359" i="23"/>
  <c r="L359" i="23" s="1"/>
  <c r="K358" i="23"/>
  <c r="K356" i="23"/>
  <c r="K355" i="23"/>
  <c r="K354" i="23"/>
  <c r="L354" i="23" s="1"/>
  <c r="K352" i="23"/>
  <c r="L352" i="23" s="1"/>
  <c r="M352" i="23" s="1"/>
  <c r="K351" i="23"/>
  <c r="K350" i="23"/>
  <c r="L350" i="23" s="1"/>
  <c r="K349" i="23"/>
  <c r="L349" i="23" s="1"/>
  <c r="K348" i="23"/>
  <c r="K346" i="23"/>
  <c r="L346" i="23" s="1"/>
  <c r="K345" i="23"/>
  <c r="L345" i="23" s="1"/>
  <c r="K344" i="23"/>
  <c r="L344" i="23" s="1"/>
  <c r="K343" i="23"/>
  <c r="L343" i="23"/>
  <c r="M343" i="23" s="1"/>
  <c r="K342" i="23"/>
  <c r="K339" i="23"/>
  <c r="L339" i="23" s="1"/>
  <c r="K338" i="23"/>
  <c r="K329" i="23"/>
  <c r="L329" i="23" s="1"/>
  <c r="K328" i="23"/>
  <c r="L328" i="23" s="1"/>
  <c r="K321" i="23"/>
  <c r="K320" i="23"/>
  <c r="L320" i="23" s="1"/>
  <c r="K319" i="23"/>
  <c r="L319" i="23"/>
  <c r="K318" i="23"/>
  <c r="L318" i="23" s="1"/>
  <c r="K317" i="23"/>
  <c r="L317" i="23" s="1"/>
  <c r="K316" i="23"/>
  <c r="L316" i="23" s="1"/>
  <c r="K315" i="23"/>
  <c r="L315" i="23" s="1"/>
  <c r="K314" i="23"/>
  <c r="L314" i="23" s="1"/>
  <c r="M314" i="23" s="1"/>
  <c r="K313" i="23"/>
  <c r="L313" i="23"/>
  <c r="K312" i="23"/>
  <c r="L312" i="23" s="1"/>
  <c r="K310" i="23"/>
  <c r="L310" i="23" s="1"/>
  <c r="K309" i="23"/>
  <c r="L309" i="23" s="1"/>
  <c r="K308" i="23"/>
  <c r="L308" i="23" s="1"/>
  <c r="K307" i="23"/>
  <c r="K306" i="23"/>
  <c r="L306" i="23" s="1"/>
  <c r="K305" i="23"/>
  <c r="L305" i="23" s="1"/>
  <c r="K303" i="23"/>
  <c r="L303" i="23" s="1"/>
  <c r="K302" i="23"/>
  <c r="K301" i="23"/>
  <c r="K300" i="23"/>
  <c r="L300" i="23" s="1"/>
  <c r="K299" i="23"/>
  <c r="L299" i="23" s="1"/>
  <c r="M299" i="23" s="1"/>
  <c r="K298" i="23"/>
  <c r="K297" i="23"/>
  <c r="L297" i="23" s="1"/>
  <c r="K296" i="23"/>
  <c r="L296" i="23" s="1"/>
  <c r="K294" i="23"/>
  <c r="L294" i="23" s="1"/>
  <c r="M294" i="23"/>
  <c r="K293" i="23"/>
  <c r="L293" i="23" s="1"/>
  <c r="K291" i="23"/>
  <c r="L291" i="23" s="1"/>
  <c r="K289" i="23"/>
  <c r="L289" i="23" s="1"/>
  <c r="K288" i="23"/>
  <c r="K287" i="23"/>
  <c r="L287" i="23"/>
  <c r="K286" i="23"/>
  <c r="L286" i="23" s="1"/>
  <c r="M286" i="23" s="1"/>
  <c r="K285" i="23"/>
  <c r="L285" i="23" s="1"/>
  <c r="K284" i="23"/>
  <c r="K283" i="23"/>
  <c r="K282" i="23"/>
  <c r="K281" i="23"/>
  <c r="L281" i="23" s="1"/>
  <c r="K280" i="23"/>
  <c r="L280" i="23" s="1"/>
  <c r="K279" i="23"/>
  <c r="L279" i="23"/>
  <c r="M279" i="23" s="1"/>
  <c r="V279" i="23" s="1"/>
  <c r="K278" i="23"/>
  <c r="L278" i="23" s="1"/>
  <c r="K277" i="23"/>
  <c r="L277" i="23" s="1"/>
  <c r="K276" i="23"/>
  <c r="L276" i="23" s="1"/>
  <c r="K274" i="23"/>
  <c r="L274" i="23"/>
  <c r="M274" i="23" s="1"/>
  <c r="K271" i="23"/>
  <c r="K270" i="23"/>
  <c r="L270" i="23" s="1"/>
  <c r="K269" i="23"/>
  <c r="L269" i="23" s="1"/>
  <c r="M269" i="23" s="1"/>
  <c r="K268" i="23"/>
  <c r="K267" i="23"/>
  <c r="L267" i="23" s="1"/>
  <c r="K266" i="23"/>
  <c r="K265" i="23"/>
  <c r="K264" i="23"/>
  <c r="K263" i="23"/>
  <c r="L263" i="23" s="1"/>
  <c r="K262" i="23"/>
  <c r="L262" i="23" s="1"/>
  <c r="K261" i="23"/>
  <c r="K260" i="23"/>
  <c r="K259" i="23"/>
  <c r="L259" i="23" s="1"/>
  <c r="K258" i="23"/>
  <c r="K257" i="23"/>
  <c r="K256" i="23"/>
  <c r="K255" i="23"/>
  <c r="K254" i="23"/>
  <c r="L254" i="23" s="1"/>
  <c r="K253" i="23"/>
  <c r="K252" i="23"/>
  <c r="L252" i="23" s="1"/>
  <c r="K251" i="23"/>
  <c r="L251" i="23" s="1"/>
  <c r="K250" i="23"/>
  <c r="L250" i="23" s="1"/>
  <c r="K249" i="23"/>
  <c r="K248" i="23"/>
  <c r="L248" i="23" s="1"/>
  <c r="K246" i="23"/>
  <c r="K245" i="23"/>
  <c r="K244" i="23"/>
  <c r="L244" i="23" s="1"/>
  <c r="K243" i="23"/>
  <c r="L243" i="23" s="1"/>
  <c r="M243" i="23" s="1"/>
  <c r="K242" i="23"/>
  <c r="K241" i="23"/>
  <c r="K240" i="23"/>
  <c r="L240" i="23" s="1"/>
  <c r="K239" i="23"/>
  <c r="K238" i="23"/>
  <c r="K237" i="23"/>
  <c r="L237" i="23" s="1"/>
  <c r="K236" i="23"/>
  <c r="K235" i="23"/>
  <c r="K234" i="23"/>
  <c r="L234" i="23" s="1"/>
  <c r="K233" i="23"/>
  <c r="K232" i="23"/>
  <c r="K231" i="23"/>
  <c r="K230" i="23"/>
  <c r="L230" i="23" s="1"/>
  <c r="K229" i="23"/>
  <c r="L229" i="23" s="1"/>
  <c r="K228" i="23"/>
  <c r="L228" i="23" s="1"/>
  <c r="M228" i="23" s="1"/>
  <c r="K227" i="23"/>
  <c r="L227" i="23"/>
  <c r="K226" i="23"/>
  <c r="L226" i="23" s="1"/>
  <c r="K225" i="23"/>
  <c r="L225" i="23" s="1"/>
  <c r="K224" i="23"/>
  <c r="K223" i="23"/>
  <c r="K222" i="23"/>
  <c r="L222" i="23" s="1"/>
  <c r="K201" i="23"/>
  <c r="K200" i="23"/>
  <c r="K199" i="23"/>
  <c r="K198" i="23"/>
  <c r="L198" i="23"/>
  <c r="K197" i="23"/>
  <c r="L197" i="23" s="1"/>
  <c r="K196" i="23"/>
  <c r="L196" i="23"/>
  <c r="M196" i="23" s="1"/>
  <c r="K195" i="23"/>
  <c r="L195" i="23" s="1"/>
  <c r="K194" i="23"/>
  <c r="K192" i="23"/>
  <c r="L192" i="23" s="1"/>
  <c r="K191" i="23"/>
  <c r="K190" i="23"/>
  <c r="L190" i="23" s="1"/>
  <c r="K188" i="23"/>
  <c r="K187" i="23"/>
  <c r="L187" i="23" s="1"/>
  <c r="M187" i="23" s="1"/>
  <c r="K186" i="23"/>
  <c r="L186" i="23" s="1"/>
  <c r="K184" i="23"/>
  <c r="K183" i="23"/>
  <c r="L183" i="23" s="1"/>
  <c r="M183" i="23"/>
  <c r="K182" i="23"/>
  <c r="L182" i="23" s="1"/>
  <c r="K181" i="23"/>
  <c r="K180" i="23"/>
  <c r="L180" i="23" s="1"/>
  <c r="K179" i="23"/>
  <c r="K178" i="23"/>
  <c r="L178" i="23" s="1"/>
  <c r="K177" i="23"/>
  <c r="K176" i="23"/>
  <c r="K175" i="23"/>
  <c r="K174" i="23"/>
  <c r="K173" i="23"/>
  <c r="L173" i="23" s="1"/>
  <c r="K172" i="23"/>
  <c r="L172" i="23" s="1"/>
  <c r="K171" i="23"/>
  <c r="L171" i="23" s="1"/>
  <c r="M171" i="23" s="1"/>
  <c r="K170" i="23"/>
  <c r="L170" i="23" s="1"/>
  <c r="K169" i="23"/>
  <c r="K168" i="23"/>
  <c r="L168" i="23" s="1"/>
  <c r="M168" i="23" s="1"/>
  <c r="K166" i="23"/>
  <c r="L166" i="23"/>
  <c r="K165" i="23"/>
  <c r="K164" i="23"/>
  <c r="L164" i="23" s="1"/>
  <c r="K163" i="23"/>
  <c r="K162" i="23"/>
  <c r="K161" i="23"/>
  <c r="L161" i="23" s="1"/>
  <c r="K160" i="23"/>
  <c r="K159" i="23"/>
  <c r="L159" i="23" s="1"/>
  <c r="M159" i="23" s="1"/>
  <c r="K158" i="23"/>
  <c r="K157" i="23"/>
  <c r="L157" i="23" s="1"/>
  <c r="K155" i="23"/>
  <c r="L155" i="23" s="1"/>
  <c r="K153" i="23"/>
  <c r="K152" i="23"/>
  <c r="L152" i="23" s="1"/>
  <c r="M152" i="23" s="1"/>
  <c r="K151" i="23"/>
  <c r="L151" i="23" s="1"/>
  <c r="K150" i="23"/>
  <c r="L150" i="23" s="1"/>
  <c r="K149" i="23"/>
  <c r="L149" i="23" s="1"/>
  <c r="K148" i="23"/>
  <c r="L148" i="23" s="1"/>
  <c r="M148" i="23" s="1"/>
  <c r="K147" i="23"/>
  <c r="L147" i="23" s="1"/>
  <c r="K146" i="23"/>
  <c r="L146" i="23" s="1"/>
  <c r="K144" i="23"/>
  <c r="K143" i="23"/>
  <c r="L143" i="23"/>
  <c r="K142" i="23"/>
  <c r="L142" i="23" s="1"/>
  <c r="M142" i="23" s="1"/>
  <c r="K141" i="23"/>
  <c r="K140" i="23"/>
  <c r="K139" i="23"/>
  <c r="K136" i="23"/>
  <c r="L136" i="23" s="1"/>
  <c r="M136" i="23" s="1"/>
  <c r="K134" i="23"/>
  <c r="L134" i="23" s="1"/>
  <c r="K133" i="23"/>
  <c r="K132" i="23"/>
  <c r="L132" i="23"/>
  <c r="M132" i="23" s="1"/>
  <c r="K130" i="23"/>
  <c r="L130" i="23" s="1"/>
  <c r="K129" i="23"/>
  <c r="L129" i="23" s="1"/>
  <c r="K128" i="23"/>
  <c r="K127" i="23"/>
  <c r="L127" i="23" s="1"/>
  <c r="M127" i="23" s="1"/>
  <c r="K126" i="23"/>
  <c r="L126" i="23" s="1"/>
  <c r="M126" i="23" s="1"/>
  <c r="K124" i="23"/>
  <c r="L124" i="23" s="1"/>
  <c r="M124" i="23"/>
  <c r="K123" i="23"/>
  <c r="L123" i="23" s="1"/>
  <c r="M123" i="23" s="1"/>
  <c r="K121" i="23"/>
  <c r="L121" i="23" s="1"/>
  <c r="K120" i="23"/>
  <c r="L120" i="23" s="1"/>
  <c r="M120" i="23" s="1"/>
  <c r="K119" i="23"/>
  <c r="L119" i="23" s="1"/>
  <c r="K118" i="23"/>
  <c r="L118" i="23" s="1"/>
  <c r="K117" i="23"/>
  <c r="L117" i="23" s="1"/>
  <c r="M117" i="23" s="1"/>
  <c r="K116" i="23"/>
  <c r="L116" i="23" s="1"/>
  <c r="M116" i="23" s="1"/>
  <c r="K115" i="23"/>
  <c r="L115" i="23" s="1"/>
  <c r="K114" i="23"/>
  <c r="K113" i="23"/>
  <c r="L113" i="23" s="1"/>
  <c r="K112" i="23"/>
  <c r="L112" i="23"/>
  <c r="K110" i="23"/>
  <c r="K109" i="23"/>
  <c r="L109" i="23" s="1"/>
  <c r="K108" i="23"/>
  <c r="K107" i="23"/>
  <c r="K106" i="23"/>
  <c r="K105" i="23"/>
  <c r="K104" i="23"/>
  <c r="L104" i="23" s="1"/>
  <c r="M104" i="23" s="1"/>
  <c r="K103" i="23"/>
  <c r="L103" i="23" s="1"/>
  <c r="M103" i="23" s="1"/>
  <c r="K101" i="23"/>
  <c r="L101" i="23"/>
  <c r="M101" i="23" s="1"/>
  <c r="K100" i="23"/>
  <c r="K99" i="23"/>
  <c r="L99" i="23" s="1"/>
  <c r="K97" i="23"/>
  <c r="K95" i="23"/>
  <c r="K94" i="23"/>
  <c r="L94" i="23"/>
  <c r="M94" i="23" s="1"/>
  <c r="K92" i="23"/>
  <c r="K91" i="23"/>
  <c r="K90" i="23"/>
  <c r="K89" i="23"/>
  <c r="L89" i="23" s="1"/>
  <c r="K88" i="23"/>
  <c r="L88" i="23"/>
  <c r="M88" i="23" s="1"/>
  <c r="K87" i="23"/>
  <c r="L87" i="23"/>
  <c r="M87" i="23" s="1"/>
  <c r="K86" i="23"/>
  <c r="L86" i="23" s="1"/>
  <c r="K85" i="23"/>
  <c r="L85" i="23" s="1"/>
  <c r="M85" i="23" s="1"/>
  <c r="V85" i="23" s="1"/>
  <c r="K84" i="23"/>
  <c r="L84" i="23" s="1"/>
  <c r="K83" i="23"/>
  <c r="K82" i="23"/>
  <c r="K81" i="23"/>
  <c r="K80" i="23"/>
  <c r="L80" i="23"/>
  <c r="M80" i="23" s="1"/>
  <c r="K78" i="23"/>
  <c r="K77" i="23"/>
  <c r="K76" i="23"/>
  <c r="L76" i="23" s="1"/>
  <c r="K75" i="23"/>
  <c r="K74" i="23"/>
  <c r="L74" i="23" s="1"/>
  <c r="M74" i="23" s="1"/>
  <c r="K73" i="23"/>
  <c r="K72" i="23"/>
  <c r="K71" i="23"/>
  <c r="L71" i="23" s="1"/>
  <c r="K70" i="23"/>
  <c r="L70" i="23"/>
  <c r="M70" i="23" s="1"/>
  <c r="S70" i="23" s="1"/>
  <c r="K67" i="23"/>
  <c r="K66" i="23"/>
  <c r="L66" i="23" s="1"/>
  <c r="M66" i="23" s="1"/>
  <c r="K65" i="23"/>
  <c r="L65" i="23" s="1"/>
  <c r="M65" i="23"/>
  <c r="K63" i="23"/>
  <c r="L63" i="23"/>
  <c r="M63" i="23" s="1"/>
  <c r="K60" i="23"/>
  <c r="L60" i="23" s="1"/>
  <c r="M60" i="23" s="1"/>
  <c r="K59" i="23"/>
  <c r="L59" i="23" s="1"/>
  <c r="K58" i="23"/>
  <c r="L58" i="23"/>
  <c r="K57" i="23"/>
  <c r="L57" i="23"/>
  <c r="K56" i="23"/>
  <c r="L56" i="23" s="1"/>
  <c r="M56" i="23" s="1"/>
  <c r="K55" i="23"/>
  <c r="K54" i="23"/>
  <c r="K52" i="23"/>
  <c r="K51" i="23"/>
  <c r="K50" i="23"/>
  <c r="L50" i="23" s="1"/>
  <c r="K49" i="23"/>
  <c r="K48" i="23"/>
  <c r="K47" i="23"/>
  <c r="K45" i="23"/>
  <c r="L45" i="23"/>
  <c r="K44" i="23"/>
  <c r="L44" i="23" s="1"/>
  <c r="K43" i="23"/>
  <c r="K42" i="23"/>
  <c r="L42" i="23" s="1"/>
  <c r="K41" i="23"/>
  <c r="L41" i="23"/>
  <c r="K40" i="23"/>
  <c r="L40" i="23" s="1"/>
  <c r="M40" i="23" s="1"/>
  <c r="K39" i="23"/>
  <c r="K37" i="23"/>
  <c r="L37" i="23" s="1"/>
  <c r="K35" i="23"/>
  <c r="K34" i="23"/>
  <c r="L34" i="23" s="1"/>
  <c r="K33" i="23"/>
  <c r="L33" i="23" s="1"/>
  <c r="K32" i="23"/>
  <c r="L32" i="23" s="1"/>
  <c r="K31" i="23"/>
  <c r="L31" i="23"/>
  <c r="K30" i="23"/>
  <c r="K29" i="23"/>
  <c r="L29" i="23" s="1"/>
  <c r="K28" i="23"/>
  <c r="L28" i="23" s="1"/>
  <c r="K27" i="23"/>
  <c r="L27" i="23" s="1"/>
  <c r="K26" i="23"/>
  <c r="L26" i="23" s="1"/>
  <c r="M26" i="23" s="1"/>
  <c r="K25" i="23"/>
  <c r="L25" i="23" s="1"/>
  <c r="M25" i="23" s="1"/>
  <c r="K24" i="23"/>
  <c r="L24" i="23" s="1"/>
  <c r="K23" i="23"/>
  <c r="L23" i="23" s="1"/>
  <c r="K22" i="23"/>
  <c r="L22" i="23" s="1"/>
  <c r="K21" i="23"/>
  <c r="L21" i="23" s="1"/>
  <c r="M21" i="23" s="1"/>
  <c r="K20" i="23"/>
  <c r="K19" i="23"/>
  <c r="K18" i="23"/>
  <c r="K16" i="23"/>
  <c r="K15" i="23"/>
  <c r="K14" i="23"/>
  <c r="K13" i="23"/>
  <c r="L13" i="23" s="1"/>
  <c r="K12" i="23"/>
  <c r="K11" i="23"/>
  <c r="L11" i="23"/>
  <c r="M11" i="23" s="1"/>
  <c r="K10" i="23"/>
  <c r="L10" i="23" s="1"/>
  <c r="K9" i="23"/>
  <c r="L9" i="23" s="1"/>
  <c r="M9" i="23" s="1"/>
  <c r="F10" i="23"/>
  <c r="F11" i="23"/>
  <c r="N11" i="23"/>
  <c r="F12" i="23"/>
  <c r="F13" i="23"/>
  <c r="H13" i="23"/>
  <c r="O13" i="23" s="1"/>
  <c r="F14" i="23"/>
  <c r="N14" i="23"/>
  <c r="F15" i="23"/>
  <c r="F16" i="23"/>
  <c r="F18" i="23"/>
  <c r="F19" i="23"/>
  <c r="F20" i="23"/>
  <c r="N20" i="23"/>
  <c r="F21" i="23"/>
  <c r="N21" i="23"/>
  <c r="F22" i="23"/>
  <c r="O22" i="23"/>
  <c r="F23" i="23"/>
  <c r="N23" i="23"/>
  <c r="F24" i="23"/>
  <c r="F25" i="23"/>
  <c r="F26" i="23"/>
  <c r="N26" i="23"/>
  <c r="F27" i="23"/>
  <c r="F28" i="23"/>
  <c r="F29" i="23"/>
  <c r="F30" i="23"/>
  <c r="F31" i="23"/>
  <c r="N31" i="23"/>
  <c r="F32" i="23"/>
  <c r="H32" i="23"/>
  <c r="O32" i="23" s="1"/>
  <c r="F33" i="23"/>
  <c r="F34" i="23"/>
  <c r="F35" i="23"/>
  <c r="N35" i="23"/>
  <c r="F37" i="23"/>
  <c r="N37" i="23"/>
  <c r="F39" i="23"/>
  <c r="N39" i="23"/>
  <c r="F40" i="23"/>
  <c r="F41" i="23"/>
  <c r="N41" i="23"/>
  <c r="F42" i="23"/>
  <c r="F43" i="23"/>
  <c r="H43" i="23"/>
  <c r="F44" i="23"/>
  <c r="H44" i="23"/>
  <c r="O44" i="23"/>
  <c r="F45" i="23"/>
  <c r="F47" i="23"/>
  <c r="H47" i="23"/>
  <c r="O47" i="23" s="1"/>
  <c r="F48" i="23"/>
  <c r="F49" i="23"/>
  <c r="H49" i="23"/>
  <c r="O49" i="23" s="1"/>
  <c r="F50" i="23"/>
  <c r="F51" i="23"/>
  <c r="N51" i="23"/>
  <c r="F52" i="23"/>
  <c r="F54" i="23"/>
  <c r="F55" i="23"/>
  <c r="N55" i="23"/>
  <c r="F56" i="23"/>
  <c r="H56" i="23"/>
  <c r="O56" i="23" s="1"/>
  <c r="F57" i="23"/>
  <c r="H57" i="23"/>
  <c r="O57" i="23" s="1"/>
  <c r="P57" i="23" s="1"/>
  <c r="Q57" i="23" s="1"/>
  <c r="R57" i="23" s="1"/>
  <c r="F58" i="23"/>
  <c r="F59" i="23"/>
  <c r="H59" i="23"/>
  <c r="O59" i="23" s="1"/>
  <c r="F60" i="23"/>
  <c r="F63" i="23"/>
  <c r="N63" i="23"/>
  <c r="F65" i="23"/>
  <c r="N65" i="23"/>
  <c r="F66" i="23"/>
  <c r="F67" i="23"/>
  <c r="F70" i="23"/>
  <c r="F71" i="23"/>
  <c r="N71" i="23"/>
  <c r="F72" i="23"/>
  <c r="F73" i="23"/>
  <c r="F74" i="23"/>
  <c r="H74" i="23"/>
  <c r="O74" i="23" s="1"/>
  <c r="F75" i="23"/>
  <c r="F76" i="23"/>
  <c r="F77" i="23"/>
  <c r="H77" i="23"/>
  <c r="O77" i="23" s="1"/>
  <c r="F78" i="23"/>
  <c r="F80" i="23"/>
  <c r="N80" i="23"/>
  <c r="F81" i="23"/>
  <c r="F82" i="23"/>
  <c r="F83" i="23"/>
  <c r="F84" i="23"/>
  <c r="F85" i="23"/>
  <c r="H85" i="23"/>
  <c r="O85" i="23" s="1"/>
  <c r="F86" i="23"/>
  <c r="N86" i="23"/>
  <c r="F87" i="23"/>
  <c r="F88" i="23"/>
  <c r="F89" i="23"/>
  <c r="H89" i="23"/>
  <c r="O89" i="23"/>
  <c r="F90" i="23"/>
  <c r="F91" i="23"/>
  <c r="N91" i="23"/>
  <c r="F92" i="23"/>
  <c r="H92" i="23"/>
  <c r="O92" i="23"/>
  <c r="F94" i="23"/>
  <c r="F95" i="23"/>
  <c r="N95" i="23"/>
  <c r="F97" i="23"/>
  <c r="N97" i="23"/>
  <c r="F99" i="23"/>
  <c r="F100" i="23"/>
  <c r="F101" i="23"/>
  <c r="F103" i="23"/>
  <c r="F104" i="23"/>
  <c r="F105" i="23"/>
  <c r="F106" i="23"/>
  <c r="F107" i="23"/>
  <c r="H107" i="23"/>
  <c r="O107" i="23" s="1"/>
  <c r="F108" i="23"/>
  <c r="F109" i="23"/>
  <c r="F110" i="23"/>
  <c r="F112" i="23"/>
  <c r="F113" i="23"/>
  <c r="F114" i="23"/>
  <c r="F115" i="23"/>
  <c r="N115" i="23"/>
  <c r="P115" i="23" s="1"/>
  <c r="Q115" i="23" s="1"/>
  <c r="R115" i="23" s="1"/>
  <c r="F116" i="23"/>
  <c r="N116" i="23"/>
  <c r="F117" i="23"/>
  <c r="F118" i="23"/>
  <c r="F119" i="23"/>
  <c r="H119" i="23"/>
  <c r="O119" i="23" s="1"/>
  <c r="F120" i="23"/>
  <c r="F121" i="23"/>
  <c r="H121" i="23"/>
  <c r="O121" i="23" s="1"/>
  <c r="F123" i="23"/>
  <c r="F124" i="23"/>
  <c r="F126" i="23"/>
  <c r="F127" i="23"/>
  <c r="F128" i="23"/>
  <c r="H128" i="23"/>
  <c r="O128" i="23" s="1"/>
  <c r="F129" i="23"/>
  <c r="F130" i="23"/>
  <c r="F131" i="23"/>
  <c r="H131" i="23"/>
  <c r="O131" i="23" s="1"/>
  <c r="F132" i="23"/>
  <c r="F133" i="23"/>
  <c r="H133" i="23"/>
  <c r="O133" i="23" s="1"/>
  <c r="P133" i="23" s="1"/>
  <c r="Q133" i="23" s="1"/>
  <c r="R133" i="23" s="1"/>
  <c r="F134" i="23"/>
  <c r="N134" i="23"/>
  <c r="F136" i="23"/>
  <c r="F139" i="23"/>
  <c r="H139" i="23"/>
  <c r="O139" i="23" s="1"/>
  <c r="F140" i="23"/>
  <c r="H140" i="23"/>
  <c r="O140" i="23" s="1"/>
  <c r="F141" i="23"/>
  <c r="F142" i="23"/>
  <c r="F143" i="23"/>
  <c r="F144" i="23"/>
  <c r="F146" i="23"/>
  <c r="F147" i="23"/>
  <c r="F148" i="23"/>
  <c r="F149" i="23"/>
  <c r="F150" i="23"/>
  <c r="F151" i="23"/>
  <c r="F152" i="23"/>
  <c r="H152" i="23"/>
  <c r="O152" i="23" s="1"/>
  <c r="F153" i="23"/>
  <c r="F155" i="23"/>
  <c r="H155" i="23"/>
  <c r="O155" i="23" s="1"/>
  <c r="F156" i="23"/>
  <c r="F157" i="23"/>
  <c r="N157" i="23"/>
  <c r="F158" i="23"/>
  <c r="H158" i="23"/>
  <c r="O158" i="23" s="1"/>
  <c r="F159" i="23"/>
  <c r="F160" i="23"/>
  <c r="F161" i="23"/>
  <c r="N161" i="23"/>
  <c r="F162" i="23"/>
  <c r="F163" i="23"/>
  <c r="N163" i="23"/>
  <c r="F164" i="23"/>
  <c r="N164" i="23"/>
  <c r="F165" i="23"/>
  <c r="F166" i="23"/>
  <c r="F168" i="23"/>
  <c r="F169" i="23"/>
  <c r="F170" i="23"/>
  <c r="F171" i="23"/>
  <c r="F172" i="23"/>
  <c r="F173" i="23"/>
  <c r="N173" i="23"/>
  <c r="F174" i="23"/>
  <c r="F175" i="23"/>
  <c r="N175" i="23"/>
  <c r="F176" i="23"/>
  <c r="F177" i="23"/>
  <c r="F178" i="23"/>
  <c r="F179" i="23"/>
  <c r="F180" i="23"/>
  <c r="F181" i="23"/>
  <c r="F182" i="23"/>
  <c r="F183" i="23"/>
  <c r="F184" i="23"/>
  <c r="F186" i="23"/>
  <c r="F187" i="23"/>
  <c r="F188" i="23"/>
  <c r="H188" i="23"/>
  <c r="O188" i="23" s="1"/>
  <c r="P188" i="23" s="1"/>
  <c r="Q188" i="23" s="1"/>
  <c r="R188" i="23" s="1"/>
  <c r="F190" i="23"/>
  <c r="F191" i="23"/>
  <c r="H191" i="23"/>
  <c r="O191" i="23" s="1"/>
  <c r="F192" i="23"/>
  <c r="F194" i="23"/>
  <c r="N194" i="23"/>
  <c r="P194" i="23" s="1"/>
  <c r="Q194" i="23" s="1"/>
  <c r="R194" i="23" s="1"/>
  <c r="F195" i="23"/>
  <c r="F196" i="23"/>
  <c r="F197" i="23"/>
  <c r="F198" i="23"/>
  <c r="F199" i="23"/>
  <c r="H199" i="23"/>
  <c r="O199" i="23" s="1"/>
  <c r="P199" i="23" s="1"/>
  <c r="Q199" i="23" s="1"/>
  <c r="R199" i="23" s="1"/>
  <c r="F200" i="23"/>
  <c r="F201" i="23"/>
  <c r="F204" i="23"/>
  <c r="H206" i="23"/>
  <c r="O206" i="23" s="1"/>
  <c r="P206" i="23" s="1"/>
  <c r="Q206" i="23" s="1"/>
  <c r="R206" i="23" s="1"/>
  <c r="V206" i="23" s="1"/>
  <c r="F209" i="23"/>
  <c r="H209" i="23"/>
  <c r="O209" i="23" s="1"/>
  <c r="P209" i="23" s="1"/>
  <c r="Q209" i="23" s="1"/>
  <c r="R209" i="23" s="1"/>
  <c r="F210" i="23"/>
  <c r="H210" i="23"/>
  <c r="O210" i="23" s="1"/>
  <c r="F211" i="23"/>
  <c r="F212" i="23"/>
  <c r="F219" i="23"/>
  <c r="H219" i="23"/>
  <c r="O219" i="23" s="1"/>
  <c r="F222" i="23"/>
  <c r="F223" i="23"/>
  <c r="F224" i="23"/>
  <c r="N224" i="23"/>
  <c r="F225" i="23"/>
  <c r="H225" i="23"/>
  <c r="O225" i="23"/>
  <c r="F226" i="23"/>
  <c r="F227" i="23"/>
  <c r="N227" i="23"/>
  <c r="F228" i="23"/>
  <c r="N228" i="23"/>
  <c r="F229" i="23"/>
  <c r="F230" i="23"/>
  <c r="F231" i="23"/>
  <c r="F232" i="23"/>
  <c r="F233" i="23"/>
  <c r="F234" i="23"/>
  <c r="N234" i="23"/>
  <c r="F235" i="23"/>
  <c r="F236" i="23"/>
  <c r="F237" i="23"/>
  <c r="N237" i="23"/>
  <c r="F238" i="23"/>
  <c r="F239" i="23"/>
  <c r="N239" i="23"/>
  <c r="F240" i="23"/>
  <c r="H240" i="23"/>
  <c r="O240" i="23"/>
  <c r="P240" i="23" s="1"/>
  <c r="Q240" i="23" s="1"/>
  <c r="R240" i="23" s="1"/>
  <c r="F241" i="23"/>
  <c r="F242" i="23"/>
  <c r="H242" i="23"/>
  <c r="O242" i="23" s="1"/>
  <c r="F243" i="23"/>
  <c r="H243" i="23"/>
  <c r="O243" i="23" s="1"/>
  <c r="F244" i="23"/>
  <c r="F245" i="23"/>
  <c r="H245" i="23"/>
  <c r="O245" i="23" s="1"/>
  <c r="F246" i="23"/>
  <c r="F248" i="23"/>
  <c r="F249" i="23"/>
  <c r="H249" i="23"/>
  <c r="O249" i="23" s="1"/>
  <c r="F250" i="23"/>
  <c r="F251" i="23"/>
  <c r="H251" i="23"/>
  <c r="O251" i="23" s="1"/>
  <c r="F252" i="23"/>
  <c r="F253" i="23"/>
  <c r="F254" i="23"/>
  <c r="N254" i="23"/>
  <c r="F255" i="23"/>
  <c r="H255" i="23"/>
  <c r="O255" i="23" s="1"/>
  <c r="F256" i="23"/>
  <c r="F257" i="23"/>
  <c r="F258" i="23"/>
  <c r="H258" i="23"/>
  <c r="O258" i="23" s="1"/>
  <c r="F259" i="23"/>
  <c r="F260" i="23"/>
  <c r="H260" i="23"/>
  <c r="O260" i="23"/>
  <c r="F261" i="23"/>
  <c r="F262" i="23"/>
  <c r="F263" i="23"/>
  <c r="N263" i="23"/>
  <c r="F264" i="23"/>
  <c r="N264" i="23"/>
  <c r="F265" i="23"/>
  <c r="F266" i="23"/>
  <c r="H266" i="23"/>
  <c r="O266" i="23" s="1"/>
  <c r="F267" i="23"/>
  <c r="F268" i="23"/>
  <c r="F269" i="23"/>
  <c r="H269" i="23"/>
  <c r="O269" i="23" s="1"/>
  <c r="F270" i="23"/>
  <c r="F271" i="23"/>
  <c r="F274" i="23"/>
  <c r="F276" i="23"/>
  <c r="F277" i="23"/>
  <c r="F278" i="23"/>
  <c r="H278" i="23"/>
  <c r="O278" i="23" s="1"/>
  <c r="F279" i="23"/>
  <c r="H279" i="23"/>
  <c r="O279" i="23" s="1"/>
  <c r="P279" i="23" s="1"/>
  <c r="Q279" i="23" s="1"/>
  <c r="R279" i="23" s="1"/>
  <c r="F280" i="23"/>
  <c r="F281" i="23"/>
  <c r="F282" i="23"/>
  <c r="N282" i="23"/>
  <c r="F284" i="23"/>
  <c r="H284" i="23"/>
  <c r="O284" i="23" s="1"/>
  <c r="F285" i="23"/>
  <c r="N285" i="23"/>
  <c r="F286" i="23"/>
  <c r="F287" i="23"/>
  <c r="H287" i="23"/>
  <c r="O287" i="23" s="1"/>
  <c r="F288" i="23"/>
  <c r="F289" i="23"/>
  <c r="F291" i="23"/>
  <c r="H291" i="23"/>
  <c r="O291" i="23" s="1"/>
  <c r="F293" i="23"/>
  <c r="F294" i="23"/>
  <c r="H294" i="23"/>
  <c r="O294" i="23" s="1"/>
  <c r="P294" i="23" s="1"/>
  <c r="Q294" i="23" s="1"/>
  <c r="R294" i="23" s="1"/>
  <c r="F296" i="23"/>
  <c r="F297" i="23"/>
  <c r="H297" i="23"/>
  <c r="O297" i="23" s="1"/>
  <c r="F298" i="23"/>
  <c r="F299" i="23"/>
  <c r="F300" i="23"/>
  <c r="N300" i="23"/>
  <c r="F301" i="23"/>
  <c r="F302" i="23"/>
  <c r="F303" i="23"/>
  <c r="F306" i="23"/>
  <c r="F307" i="23"/>
  <c r="H307" i="23"/>
  <c r="O307" i="23" s="1"/>
  <c r="F308" i="23"/>
  <c r="F309" i="23"/>
  <c r="H309" i="23"/>
  <c r="O309" i="23" s="1"/>
  <c r="P309" i="23" s="1"/>
  <c r="Q309" i="23" s="1"/>
  <c r="R309" i="23" s="1"/>
  <c r="F310" i="23"/>
  <c r="F312" i="23"/>
  <c r="H312" i="23"/>
  <c r="O312" i="23" s="1"/>
  <c r="P312" i="23" s="1"/>
  <c r="Q312" i="23" s="1"/>
  <c r="R312" i="23" s="1"/>
  <c r="F313" i="23"/>
  <c r="F314" i="23"/>
  <c r="H314" i="23"/>
  <c r="O314" i="23" s="1"/>
  <c r="F315" i="23"/>
  <c r="F316" i="23"/>
  <c r="H316" i="23"/>
  <c r="O316" i="23" s="1"/>
  <c r="P316" i="23" s="1"/>
  <c r="Q316" i="23" s="1"/>
  <c r="R316" i="23" s="1"/>
  <c r="F317" i="23"/>
  <c r="F318" i="23"/>
  <c r="N318" i="23"/>
  <c r="F319" i="23"/>
  <c r="N319" i="23"/>
  <c r="F320" i="23"/>
  <c r="F321" i="23"/>
  <c r="N321" i="23"/>
  <c r="F324" i="23"/>
  <c r="H324" i="23"/>
  <c r="O324" i="23" s="1"/>
  <c r="F325" i="23"/>
  <c r="H325" i="23"/>
  <c r="O325" i="23" s="1"/>
  <c r="F326" i="23"/>
  <c r="F327" i="23"/>
  <c r="H327" i="23"/>
  <c r="O327" i="23" s="1"/>
  <c r="F328" i="23"/>
  <c r="H328" i="23"/>
  <c r="O328" i="23"/>
  <c r="F329" i="23"/>
  <c r="F331" i="23"/>
  <c r="H331" i="23"/>
  <c r="O331" i="23"/>
  <c r="F332" i="23"/>
  <c r="F333" i="23"/>
  <c r="H333" i="23"/>
  <c r="O333" i="23" s="1"/>
  <c r="F334" i="23"/>
  <c r="H334" i="23"/>
  <c r="O334" i="23" s="1"/>
  <c r="F335" i="23"/>
  <c r="F336" i="23"/>
  <c r="H336" i="23"/>
  <c r="O336" i="23" s="1"/>
  <c r="F337" i="23"/>
  <c r="H337" i="23"/>
  <c r="O337" i="23" s="1"/>
  <c r="F338" i="23"/>
  <c r="F339" i="23"/>
  <c r="N339" i="23"/>
  <c r="F342" i="23"/>
  <c r="F343" i="23"/>
  <c r="F344" i="23"/>
  <c r="F345" i="23"/>
  <c r="H345" i="23"/>
  <c r="O345" i="23" s="1"/>
  <c r="F346" i="23"/>
  <c r="F348" i="23"/>
  <c r="N348" i="23"/>
  <c r="F349" i="23"/>
  <c r="H349" i="23"/>
  <c r="O349" i="23" s="1"/>
  <c r="F350" i="23"/>
  <c r="F351" i="23"/>
  <c r="H351" i="23"/>
  <c r="O351" i="23" s="1"/>
  <c r="F352" i="23"/>
  <c r="F354" i="23"/>
  <c r="H354" i="23"/>
  <c r="O354" i="23" s="1"/>
  <c r="F355" i="23"/>
  <c r="F356" i="23"/>
  <c r="F358" i="23"/>
  <c r="F359" i="23"/>
  <c r="F360" i="23"/>
  <c r="F361" i="23"/>
  <c r="H361" i="23"/>
  <c r="O361" i="23" s="1"/>
  <c r="F363" i="23"/>
  <c r="F364" i="23"/>
  <c r="F365" i="23"/>
  <c r="F366" i="23"/>
  <c r="F367" i="23"/>
  <c r="N367" i="23"/>
  <c r="F368" i="23"/>
  <c r="F369" i="23"/>
  <c r="H369" i="23"/>
  <c r="O369" i="23" s="1"/>
  <c r="F371" i="23"/>
  <c r="F372" i="23"/>
  <c r="F373" i="23"/>
  <c r="H373" i="23"/>
  <c r="F374" i="23"/>
  <c r="F375" i="23"/>
  <c r="N375" i="23"/>
  <c r="F376" i="23"/>
  <c r="F377" i="23"/>
  <c r="F378" i="23"/>
  <c r="F379" i="23"/>
  <c r="F380" i="23"/>
  <c r="F381" i="23"/>
  <c r="F382" i="23"/>
  <c r="F383" i="23"/>
  <c r="F384" i="23"/>
  <c r="F385" i="23"/>
  <c r="H385" i="23"/>
  <c r="O385" i="23" s="1"/>
  <c r="F387" i="23"/>
  <c r="N387" i="23"/>
  <c r="F388" i="23"/>
  <c r="O388" i="23"/>
  <c r="F389" i="23"/>
  <c r="F390" i="23"/>
  <c r="H390" i="23"/>
  <c r="O390" i="23" s="1"/>
  <c r="F9" i="23"/>
  <c r="G44" i="27"/>
  <c r="G43" i="27"/>
  <c r="G42" i="27"/>
  <c r="G41" i="27"/>
  <c r="G34" i="27"/>
  <c r="G23" i="27"/>
  <c r="F22" i="27"/>
  <c r="G22" i="27"/>
  <c r="F15" i="27"/>
  <c r="F14" i="27"/>
  <c r="G14" i="27"/>
  <c r="F13" i="27"/>
  <c r="G13" i="27"/>
  <c r="G12" i="27"/>
  <c r="T9" i="27"/>
  <c r="M9" i="27"/>
  <c r="O9" i="27"/>
  <c r="F9" i="27" s="1"/>
  <c r="N9" i="27"/>
  <c r="T7" i="27"/>
  <c r="M7" i="27"/>
  <c r="O7" i="27" s="1"/>
  <c r="F7" i="27" s="1"/>
  <c r="N7" i="27"/>
  <c r="J5" i="27"/>
  <c r="J15" i="27" s="1"/>
  <c r="K15" i="27" s="1"/>
  <c r="E305" i="23"/>
  <c r="E179" i="24"/>
  <c r="G179" i="24" s="1"/>
  <c r="N179" i="24" s="1"/>
  <c r="F179" i="24"/>
  <c r="E208" i="23"/>
  <c r="F208" i="23" s="1"/>
  <c r="G36" i="27"/>
  <c r="G11" i="27"/>
  <c r="K261" i="29"/>
  <c r="K265" i="29"/>
  <c r="L265" i="29" s="1"/>
  <c r="K264" i="29"/>
  <c r="L264" i="29" s="1"/>
  <c r="K268" i="29"/>
  <c r="L268" i="29" s="1"/>
  <c r="M268" i="29" s="1"/>
  <c r="K269" i="29"/>
  <c r="K262" i="29"/>
  <c r="K266" i="29"/>
  <c r="F227" i="29"/>
  <c r="K175" i="29"/>
  <c r="K176" i="29"/>
  <c r="L176" i="29" s="1"/>
  <c r="K178" i="29"/>
  <c r="L178" i="29" s="1"/>
  <c r="M178" i="29" s="1"/>
  <c r="K15" i="29"/>
  <c r="F232" i="29"/>
  <c r="K173" i="29"/>
  <c r="L173" i="29" s="1"/>
  <c r="F228" i="29"/>
  <c r="K171" i="29"/>
  <c r="L171" i="29" s="1"/>
  <c r="G15" i="27"/>
  <c r="N261" i="29"/>
  <c r="H44" i="29"/>
  <c r="L242" i="29"/>
  <c r="M242" i="29" s="1"/>
  <c r="E14" i="31"/>
  <c r="F14" i="31" s="1"/>
  <c r="F17" i="31" s="1"/>
  <c r="L215" i="29"/>
  <c r="M215" i="29" s="1"/>
  <c r="L230" i="29"/>
  <c r="M230" i="29" s="1"/>
  <c r="N262" i="29"/>
  <c r="P262" i="29" s="1"/>
  <c r="Q262" i="29" s="1"/>
  <c r="R262" i="29" s="1"/>
  <c r="H206" i="29"/>
  <c r="N147" i="29"/>
  <c r="N254" i="29"/>
  <c r="P254" i="29" s="1"/>
  <c r="Q254" i="29" s="1"/>
  <c r="R254" i="29" s="1"/>
  <c r="N94" i="29"/>
  <c r="P94" i="29" s="1"/>
  <c r="Q94" i="29" s="1"/>
  <c r="R94" i="29" s="1"/>
  <c r="S94" i="29" s="1"/>
  <c r="H116" i="29"/>
  <c r="O116" i="29" s="1"/>
  <c r="H268" i="29"/>
  <c r="O268" i="29" s="1"/>
  <c r="N268" i="29"/>
  <c r="H242" i="29"/>
  <c r="O242" i="29" s="1"/>
  <c r="H215" i="29"/>
  <c r="O215" i="29" s="1"/>
  <c r="N40" i="29"/>
  <c r="L158" i="29"/>
  <c r="N224" i="29"/>
  <c r="H224" i="29"/>
  <c r="O224" i="29" s="1"/>
  <c r="H30" i="29"/>
  <c r="H238" i="29"/>
  <c r="H156" i="29"/>
  <c r="O156" i="29" s="1"/>
  <c r="L34" i="29"/>
  <c r="M34" i="29" s="1"/>
  <c r="L211" i="29"/>
  <c r="M211" i="29" s="1"/>
  <c r="N205" i="29"/>
  <c r="H143" i="29"/>
  <c r="O143" i="29" s="1"/>
  <c r="L220" i="29"/>
  <c r="M220" i="29" s="1"/>
  <c r="N15" i="29"/>
  <c r="H15" i="29"/>
  <c r="O15" i="29" s="1"/>
  <c r="N14" i="29"/>
  <c r="H11" i="29"/>
  <c r="N11" i="29"/>
  <c r="L261" i="29"/>
  <c r="M261" i="29" s="1"/>
  <c r="L126" i="29"/>
  <c r="M126" i="29" s="1"/>
  <c r="L147" i="29"/>
  <c r="M147" i="29" s="1"/>
  <c r="K174" i="29"/>
  <c r="L174" i="29" s="1"/>
  <c r="L46" i="29"/>
  <c r="M46" i="29" s="1"/>
  <c r="N259" i="24"/>
  <c r="P259" i="24" s="1"/>
  <c r="Q259" i="24" s="1"/>
  <c r="R259" i="24" s="1"/>
  <c r="J12" i="27"/>
  <c r="K12" i="27" s="1"/>
  <c r="H235" i="24"/>
  <c r="O235" i="24" s="1"/>
  <c r="P235" i="24" s="1"/>
  <c r="Q235" i="24" s="1"/>
  <c r="R235" i="24" s="1"/>
  <c r="N147" i="24"/>
  <c r="H213" i="24"/>
  <c r="O213" i="24"/>
  <c r="P213" i="24" s="1"/>
  <c r="Q213" i="24" s="1"/>
  <c r="R213" i="24" s="1"/>
  <c r="K209" i="23"/>
  <c r="G37" i="27"/>
  <c r="F38" i="27"/>
  <c r="G38" i="27" s="1"/>
  <c r="K214" i="23"/>
  <c r="L214" i="23" s="1"/>
  <c r="M214" i="23" s="1"/>
  <c r="G7" i="27"/>
  <c r="G40" i="27"/>
  <c r="G16" i="27"/>
  <c r="G39" i="27"/>
  <c r="L179" i="24"/>
  <c r="J38" i="27"/>
  <c r="K185" i="24"/>
  <c r="L185" i="24"/>
  <c r="M185" i="24" s="1"/>
  <c r="K177" i="24"/>
  <c r="L177" i="24" s="1"/>
  <c r="M177" i="24" s="1"/>
  <c r="K210" i="23"/>
  <c r="K208" i="23"/>
  <c r="L208" i="23" s="1"/>
  <c r="K204" i="23"/>
  <c r="L204" i="23"/>
  <c r="M204" i="23" s="1"/>
  <c r="K206" i="23"/>
  <c r="L206" i="23" s="1"/>
  <c r="L182" i="24"/>
  <c r="M182" i="24" s="1"/>
  <c r="H228" i="29"/>
  <c r="O228" i="29" s="1"/>
  <c r="L168" i="29"/>
  <c r="M168" i="29" s="1"/>
  <c r="H144" i="29"/>
  <c r="L119" i="29"/>
  <c r="M119" i="29" s="1"/>
  <c r="N222" i="29"/>
  <c r="H255" i="29"/>
  <c r="H250" i="29"/>
  <c r="N71" i="29"/>
  <c r="L71" i="29"/>
  <c r="M71" i="29" s="1"/>
  <c r="L206" i="29"/>
  <c r="M206" i="29" s="1"/>
  <c r="M60" i="29"/>
  <c r="M252" i="29"/>
  <c r="L225" i="29"/>
  <c r="M225" i="29" s="1"/>
  <c r="L156" i="29"/>
  <c r="M156" i="29" s="1"/>
  <c r="L131" i="29"/>
  <c r="M131" i="29" s="1"/>
  <c r="H267" i="29"/>
  <c r="O267" i="29" s="1"/>
  <c r="N267" i="29"/>
  <c r="L76" i="29"/>
  <c r="M76" i="29" s="1"/>
  <c r="L36" i="29"/>
  <c r="M36" i="29" s="1"/>
  <c r="H29" i="29"/>
  <c r="O29" i="29" s="1"/>
  <c r="N29" i="29"/>
  <c r="N210" i="29"/>
  <c r="H210" i="29"/>
  <c r="O210" i="29" s="1"/>
  <c r="L255" i="29"/>
  <c r="M250" i="29"/>
  <c r="L243" i="29"/>
  <c r="M243" i="29" s="1"/>
  <c r="H200" i="29"/>
  <c r="O200" i="29" s="1"/>
  <c r="L222" i="29"/>
  <c r="M222" i="29" s="1"/>
  <c r="N74" i="29"/>
  <c r="L105" i="29"/>
  <c r="L61" i="29"/>
  <c r="M61" i="29" s="1"/>
  <c r="N137" i="24"/>
  <c r="H137" i="24"/>
  <c r="O137" i="24" s="1"/>
  <c r="P137" i="24" s="1"/>
  <c r="Q137" i="24" s="1"/>
  <c r="R137" i="24" s="1"/>
  <c r="H208" i="24"/>
  <c r="O208" i="24"/>
  <c r="N208" i="24"/>
  <c r="H198" i="24"/>
  <c r="O198" i="24"/>
  <c r="P198" i="24" s="1"/>
  <c r="Q198" i="24" s="1"/>
  <c r="R198" i="24" s="1"/>
  <c r="S198" i="24" s="1"/>
  <c r="N198" i="24"/>
  <c r="H119" i="24"/>
  <c r="O119" i="24" s="1"/>
  <c r="P119" i="24" s="1"/>
  <c r="Q119" i="24" s="1"/>
  <c r="R119" i="24" s="1"/>
  <c r="H123" i="24"/>
  <c r="O123" i="24"/>
  <c r="P123" i="24" s="1"/>
  <c r="Q123" i="24" s="1"/>
  <c r="R123" i="24" s="1"/>
  <c r="H26" i="24"/>
  <c r="O26" i="24" s="1"/>
  <c r="H212" i="24"/>
  <c r="O212" i="24" s="1"/>
  <c r="P212" i="24" s="1"/>
  <c r="Q212" i="24" s="1"/>
  <c r="R212" i="24" s="1"/>
  <c r="N212" i="24"/>
  <c r="P53" i="24"/>
  <c r="Q53" i="24" s="1"/>
  <c r="R53" i="24" s="1"/>
  <c r="H122" i="24"/>
  <c r="O122" i="24" s="1"/>
  <c r="N122" i="24"/>
  <c r="N239" i="24"/>
  <c r="H247" i="24"/>
  <c r="O247" i="24"/>
  <c r="N263" i="24"/>
  <c r="H263" i="24"/>
  <c r="O263" i="24" s="1"/>
  <c r="N35" i="24"/>
  <c r="H35" i="24"/>
  <c r="O35" i="24"/>
  <c r="P35" i="24"/>
  <c r="Q35" i="24" s="1"/>
  <c r="R35" i="24" s="1"/>
  <c r="N203" i="24"/>
  <c r="N211" i="29"/>
  <c r="H211" i="29"/>
  <c r="O211" i="29" s="1"/>
  <c r="L91" i="29"/>
  <c r="M91" i="29" s="1"/>
  <c r="H16" i="29"/>
  <c r="O16" i="29" s="1"/>
  <c r="N16" i="29"/>
  <c r="H209" i="29"/>
  <c r="O209" i="29" s="1"/>
  <c r="N209" i="29"/>
  <c r="N217" i="29"/>
  <c r="P217" i="29" s="1"/>
  <c r="Q217" i="29" s="1"/>
  <c r="R217" i="29" s="1"/>
  <c r="U217" i="29" s="1"/>
  <c r="H257" i="29"/>
  <c r="O257" i="29" s="1"/>
  <c r="H39" i="29"/>
  <c r="O39" i="29" s="1"/>
  <c r="N39" i="29"/>
  <c r="H266" i="29"/>
  <c r="O266" i="29" s="1"/>
  <c r="N266" i="29"/>
  <c r="H221" i="29"/>
  <c r="O221" i="29" s="1"/>
  <c r="N221" i="29"/>
  <c r="H212" i="29"/>
  <c r="O212" i="29" s="1"/>
  <c r="N151" i="29"/>
  <c r="L146" i="29"/>
  <c r="M146" i="29" s="1"/>
  <c r="H127" i="29"/>
  <c r="O127" i="29" s="1"/>
  <c r="H263" i="29"/>
  <c r="O263" i="29" s="1"/>
  <c r="N263" i="29"/>
  <c r="N269" i="29"/>
  <c r="L183" i="24"/>
  <c r="M183" i="24" s="1"/>
  <c r="K216" i="23"/>
  <c r="N227" i="29"/>
  <c r="H227" i="29"/>
  <c r="O227" i="29" s="1"/>
  <c r="K212" i="23"/>
  <c r="L212" i="23" s="1"/>
  <c r="J23" i="27"/>
  <c r="K23" i="27" s="1"/>
  <c r="L266" i="29"/>
  <c r="M266" i="29" s="1"/>
  <c r="N218" i="29"/>
  <c r="P218" i="29" s="1"/>
  <c r="Q218" i="29" s="1"/>
  <c r="R218" i="29" s="1"/>
  <c r="H218" i="29"/>
  <c r="O218" i="29" s="1"/>
  <c r="K172" i="29"/>
  <c r="L172" i="29" s="1"/>
  <c r="L240" i="29"/>
  <c r="M240" i="29" s="1"/>
  <c r="L149" i="29"/>
  <c r="M149" i="29" s="1"/>
  <c r="L98" i="29"/>
  <c r="M98" i="29" s="1"/>
  <c r="N216" i="23"/>
  <c r="P216" i="23" s="1"/>
  <c r="Q216" i="23" s="1"/>
  <c r="R216" i="23" s="1"/>
  <c r="K215" i="23"/>
  <c r="K213" i="23"/>
  <c r="K184" i="24"/>
  <c r="L184" i="24"/>
  <c r="M184" i="24" s="1"/>
  <c r="K211" i="23"/>
  <c r="L211" i="23" s="1"/>
  <c r="K217" i="23"/>
  <c r="L217" i="23" s="1"/>
  <c r="M217" i="23" s="1"/>
  <c r="L180" i="24"/>
  <c r="M180" i="24" s="1"/>
  <c r="K219" i="23"/>
  <c r="L219" i="23" s="1"/>
  <c r="M219" i="23" s="1"/>
  <c r="K218" i="23"/>
  <c r="L218" i="23" s="1"/>
  <c r="L35" i="23"/>
  <c r="M35" i="23" s="1"/>
  <c r="N169" i="24"/>
  <c r="H169" i="24"/>
  <c r="O169" i="24"/>
  <c r="P169" i="24" s="1"/>
  <c r="Q169" i="24" s="1"/>
  <c r="R169" i="24" s="1"/>
  <c r="H204" i="24"/>
  <c r="O204" i="24" s="1"/>
  <c r="N204" i="24"/>
  <c r="N272" i="24"/>
  <c r="H277" i="24"/>
  <c r="O277" i="24"/>
  <c r="P277" i="24" s="1"/>
  <c r="Q277" i="24" s="1"/>
  <c r="R277" i="24" s="1"/>
  <c r="S277" i="24" s="1"/>
  <c r="N269" i="24"/>
  <c r="N234" i="24"/>
  <c r="H262" i="24"/>
  <c r="O262" i="24" s="1"/>
  <c r="N266" i="24"/>
  <c r="H93" i="24"/>
  <c r="O93" i="24" s="1"/>
  <c r="N93" i="24"/>
  <c r="N156" i="24"/>
  <c r="N25" i="24"/>
  <c r="H21" i="24"/>
  <c r="O21" i="24" s="1"/>
  <c r="P21" i="24" s="1"/>
  <c r="Q21" i="24"/>
  <c r="R21" i="24" s="1"/>
  <c r="S21" i="24" s="1"/>
  <c r="N252" i="24"/>
  <c r="H252" i="24"/>
  <c r="O252" i="24" s="1"/>
  <c r="H73" i="24"/>
  <c r="O73" i="24"/>
  <c r="N73" i="24"/>
  <c r="H65" i="24"/>
  <c r="O65" i="24"/>
  <c r="H18" i="24"/>
  <c r="O18" i="24" s="1"/>
  <c r="P18" i="24"/>
  <c r="Q18" i="24" s="1"/>
  <c r="R18" i="24" s="1"/>
  <c r="S18" i="24" s="1"/>
  <c r="N152" i="24"/>
  <c r="H152" i="24"/>
  <c r="O152" i="24"/>
  <c r="P152" i="24" s="1"/>
  <c r="Q152" i="24" s="1"/>
  <c r="R152" i="24" s="1"/>
  <c r="H112" i="24"/>
  <c r="O112" i="24"/>
  <c r="P112" i="24" s="1"/>
  <c r="Q112" i="24" s="1"/>
  <c r="R112" i="24"/>
  <c r="S112" i="24" s="1"/>
  <c r="H59" i="24"/>
  <c r="O59" i="24"/>
  <c r="N59" i="24"/>
  <c r="N67" i="24"/>
  <c r="H67" i="24"/>
  <c r="O67" i="24" s="1"/>
  <c r="N34" i="24"/>
  <c r="H195" i="24"/>
  <c r="O195" i="24" s="1"/>
  <c r="N195" i="24"/>
  <c r="N225" i="24"/>
  <c r="H225" i="24"/>
  <c r="O225" i="24" s="1"/>
  <c r="P225" i="24" s="1"/>
  <c r="Q225" i="24" s="1"/>
  <c r="R225" i="24" s="1"/>
  <c r="S225" i="24" s="1"/>
  <c r="N52" i="24"/>
  <c r="Q52" i="24"/>
  <c r="R52" i="24" s="1"/>
  <c r="N188" i="24"/>
  <c r="H42" i="24"/>
  <c r="O42" i="24" s="1"/>
  <c r="N42" i="24"/>
  <c r="H241" i="24"/>
  <c r="O241" i="24" s="1"/>
  <c r="P241" i="24" s="1"/>
  <c r="Q241" i="24"/>
  <c r="R241" i="24" s="1"/>
  <c r="S241" i="24" s="1"/>
  <c r="H78" i="24"/>
  <c r="O78" i="24"/>
  <c r="P78" i="24" s="1"/>
  <c r="Q78" i="24" s="1"/>
  <c r="R78" i="24"/>
  <c r="S78" i="24" s="1"/>
  <c r="N78" i="24"/>
  <c r="N140" i="24"/>
  <c r="H140" i="24"/>
  <c r="O140" i="24" s="1"/>
  <c r="P140" i="24" s="1"/>
  <c r="Q140" i="24" s="1"/>
  <c r="R140" i="24" s="1"/>
  <c r="S140" i="24" s="1"/>
  <c r="H170" i="24"/>
  <c r="O170" i="24" s="1"/>
  <c r="N13" i="24"/>
  <c r="N45" i="24"/>
  <c r="N55" i="24"/>
  <c r="H55" i="24"/>
  <c r="O55" i="24"/>
  <c r="N214" i="24"/>
  <c r="H217" i="24"/>
  <c r="O217" i="24"/>
  <c r="N217" i="24"/>
  <c r="H255" i="24"/>
  <c r="O255" i="24"/>
  <c r="P255" i="24" s="1"/>
  <c r="Q255" i="24" s="1"/>
  <c r="R255" i="24" s="1"/>
  <c r="H84" i="24"/>
  <c r="O84" i="24" s="1"/>
  <c r="H91" i="24"/>
  <c r="O91" i="24" s="1"/>
  <c r="N91" i="24"/>
  <c r="H102" i="24"/>
  <c r="O102" i="24" s="1"/>
  <c r="H121" i="24"/>
  <c r="O121" i="24"/>
  <c r="N121" i="24"/>
  <c r="N136" i="24"/>
  <c r="H136" i="24"/>
  <c r="O136" i="24" s="1"/>
  <c r="H145" i="24"/>
  <c r="O145" i="24"/>
  <c r="P145" i="24" s="1"/>
  <c r="N145" i="24"/>
  <c r="N150" i="24"/>
  <c r="H150" i="24"/>
  <c r="O150" i="24" s="1"/>
  <c r="P150" i="24"/>
  <c r="Q150" i="24" s="1"/>
  <c r="R150" i="24" s="1"/>
  <c r="N172" i="24"/>
  <c r="H172" i="24"/>
  <c r="O172" i="24" s="1"/>
  <c r="H180" i="24"/>
  <c r="H184" i="24"/>
  <c r="O184" i="24"/>
  <c r="N16" i="24"/>
  <c r="N134" i="24"/>
  <c r="N224" i="24"/>
  <c r="H224" i="24"/>
  <c r="O224" i="24" s="1"/>
  <c r="H99" i="24"/>
  <c r="O99" i="24" s="1"/>
  <c r="N99" i="24"/>
  <c r="H240" i="24"/>
  <c r="O240" i="24" s="1"/>
  <c r="N240" i="24"/>
  <c r="H248" i="24"/>
  <c r="O248" i="24" s="1"/>
  <c r="P248" i="24" s="1"/>
  <c r="Q248" i="24"/>
  <c r="R248" i="24" s="1"/>
  <c r="U248" i="24" s="1"/>
  <c r="N248" i="24"/>
  <c r="N267" i="24"/>
  <c r="H267" i="24"/>
  <c r="O267" i="24"/>
  <c r="N270" i="24"/>
  <c r="H270" i="24"/>
  <c r="O270" i="24"/>
  <c r="P270" i="24" s="1"/>
  <c r="Q270" i="24" s="1"/>
  <c r="R270" i="24"/>
  <c r="N113" i="24"/>
  <c r="H113" i="24"/>
  <c r="O113" i="24"/>
  <c r="N177" i="24"/>
  <c r="N246" i="24"/>
  <c r="H246" i="24"/>
  <c r="O246" i="24" s="1"/>
  <c r="P246" i="24" s="1"/>
  <c r="Q246" i="24"/>
  <c r="R246" i="24" s="1"/>
  <c r="S246" i="24" s="1"/>
  <c r="H125" i="24"/>
  <c r="O125" i="24" s="1"/>
  <c r="J32" i="27"/>
  <c r="K32" i="27"/>
  <c r="K175" i="24"/>
  <c r="L175" i="24" s="1"/>
  <c r="M175" i="24" s="1"/>
  <c r="H90" i="24"/>
  <c r="O90" i="24" s="1"/>
  <c r="P90" i="24" s="1"/>
  <c r="Q90" i="24"/>
  <c r="H41" i="23"/>
  <c r="O41" i="23" s="1"/>
  <c r="N158" i="23"/>
  <c r="H65" i="23"/>
  <c r="O65" i="23" s="1"/>
  <c r="H71" i="23"/>
  <c r="O71" i="23" s="1"/>
  <c r="H157" i="23"/>
  <c r="O157" i="23" s="1"/>
  <c r="P157" i="23" s="1"/>
  <c r="Q157" i="23" s="1"/>
  <c r="R157" i="23" s="1"/>
  <c r="N128" i="23"/>
  <c r="L141" i="23"/>
  <c r="M141" i="23" s="1"/>
  <c r="N210" i="23"/>
  <c r="P210" i="23" s="1"/>
  <c r="Q210" i="23" s="1"/>
  <c r="R210" i="23" s="1"/>
  <c r="N13" i="23"/>
  <c r="P13" i="23" s="1"/>
  <c r="Q13" i="23" s="1"/>
  <c r="R13" i="23" s="1"/>
  <c r="N121" i="23"/>
  <c r="H282" i="23"/>
  <c r="N369" i="23"/>
  <c r="P369" i="23" s="1"/>
  <c r="Q369" i="23" s="1"/>
  <c r="R369" i="23" s="1"/>
  <c r="H228" i="23"/>
  <c r="O228" i="23" s="1"/>
  <c r="P228" i="23" s="1"/>
  <c r="Q228" i="23" s="1"/>
  <c r="R228" i="23" s="1"/>
  <c r="H55" i="23"/>
  <c r="O55" i="23" s="1"/>
  <c r="P55" i="23" s="1"/>
  <c r="Q55" i="23" s="1"/>
  <c r="R55" i="23" s="1"/>
  <c r="M277" i="23"/>
  <c r="H86" i="23"/>
  <c r="O86" i="23" s="1"/>
  <c r="N170" i="23"/>
  <c r="H170" i="23"/>
  <c r="O170" i="23" s="1"/>
  <c r="P170" i="23" s="1"/>
  <c r="Q170" i="23" s="1"/>
  <c r="R170" i="23" s="1"/>
  <c r="N47" i="23"/>
  <c r="H164" i="23"/>
  <c r="O164" i="23"/>
  <c r="N101" i="23"/>
  <c r="H101" i="23"/>
  <c r="O101" i="23" s="1"/>
  <c r="N70" i="23"/>
  <c r="P70" i="23" s="1"/>
  <c r="Q70" i="23" s="1"/>
  <c r="R70" i="23" s="1"/>
  <c r="L264" i="23"/>
  <c r="M264" i="23" s="1"/>
  <c r="N255" i="23"/>
  <c r="N225" i="23"/>
  <c r="N206" i="23"/>
  <c r="H163" i="23"/>
  <c r="O163" i="23" s="1"/>
  <c r="H23" i="23"/>
  <c r="N59" i="23"/>
  <c r="N248" i="23"/>
  <c r="H248" i="23"/>
  <c r="O248" i="23"/>
  <c r="P248" i="23" s="1"/>
  <c r="Q248" i="23" s="1"/>
  <c r="R248" i="23" s="1"/>
  <c r="S248" i="23" s="1"/>
  <c r="H176" i="23"/>
  <c r="O176" i="23" s="1"/>
  <c r="N176" i="23"/>
  <c r="N77" i="23"/>
  <c r="H310" i="23"/>
  <c r="O310" i="23" s="1"/>
  <c r="P310" i="23" s="1"/>
  <c r="Q310" i="23" s="1"/>
  <c r="R310" i="23" s="1"/>
  <c r="H375" i="23"/>
  <c r="O375" i="23"/>
  <c r="P375" i="23" s="1"/>
  <c r="Q375" i="23" s="1"/>
  <c r="R375" i="23" s="1"/>
  <c r="N284" i="23"/>
  <c r="N257" i="23"/>
  <c r="H257" i="23"/>
  <c r="O257" i="23" s="1"/>
  <c r="P257" i="23" s="1"/>
  <c r="Q257" i="23" s="1"/>
  <c r="R257" i="23" s="1"/>
  <c r="H112" i="23"/>
  <c r="O112" i="23" s="1"/>
  <c r="N112" i="23"/>
  <c r="N219" i="23"/>
  <c r="H263" i="23"/>
  <c r="O263" i="23"/>
  <c r="H115" i="23"/>
  <c r="O115" i="23" s="1"/>
  <c r="N83" i="23"/>
  <c r="H83" i="23"/>
  <c r="O83" i="23" s="1"/>
  <c r="L321" i="23"/>
  <c r="M321" i="23" s="1"/>
  <c r="N191" i="23"/>
  <c r="L380" i="23"/>
  <c r="M380" i="23" s="1"/>
  <c r="N388" i="23"/>
  <c r="H20" i="23"/>
  <c r="O20" i="23" s="1"/>
  <c r="L30" i="23"/>
  <c r="M30" i="23" s="1"/>
  <c r="H29" i="23"/>
  <c r="O29" i="23" s="1"/>
  <c r="N29" i="23"/>
  <c r="N151" i="23"/>
  <c r="H151" i="23"/>
  <c r="O151" i="23" s="1"/>
  <c r="H146" i="23"/>
  <c r="O146" i="23" s="1"/>
  <c r="N146" i="23"/>
  <c r="N92" i="23"/>
  <c r="H313" i="23"/>
  <c r="O313" i="23" s="1"/>
  <c r="N313" i="23"/>
  <c r="N56" i="23"/>
  <c r="P56" i="23" s="1"/>
  <c r="Q56" i="23" s="1"/>
  <c r="R56" i="23" s="1"/>
  <c r="L298" i="23"/>
  <c r="H80" i="23"/>
  <c r="O80" i="23" s="1"/>
  <c r="L379" i="23"/>
  <c r="N373" i="23"/>
  <c r="N34" i="23"/>
  <c r="L81" i="23"/>
  <c r="M81" i="23" s="1"/>
  <c r="N215" i="23"/>
  <c r="H109" i="23"/>
  <c r="O109" i="23" s="1"/>
  <c r="P109" i="23" s="1"/>
  <c r="Q109" i="23" s="1"/>
  <c r="R109" i="23" s="1"/>
  <c r="N89" i="23"/>
  <c r="H76" i="23"/>
  <c r="O76" i="23" s="1"/>
  <c r="L191" i="23"/>
  <c r="M191" i="23" s="1"/>
  <c r="N355" i="23"/>
  <c r="H355" i="23"/>
  <c r="O355" i="23" s="1"/>
  <c r="N298" i="23"/>
  <c r="H298" i="23"/>
  <c r="O298" i="23" s="1"/>
  <c r="P298" i="23" s="1"/>
  <c r="Q298" i="23" s="1"/>
  <c r="R298" i="23" s="1"/>
  <c r="H254" i="23"/>
  <c r="O254" i="23" s="1"/>
  <c r="N385" i="23"/>
  <c r="N351" i="23"/>
  <c r="H264" i="23"/>
  <c r="O264" i="23" s="1"/>
  <c r="N187" i="23"/>
  <c r="P187" i="23" s="1"/>
  <c r="Q187" i="23" s="1"/>
  <c r="R187" i="23" s="1"/>
  <c r="H187" i="23"/>
  <c r="O187" i="23"/>
  <c r="N182" i="23"/>
  <c r="H182" i="23"/>
  <c r="O182" i="23" s="1"/>
  <c r="P182" i="23" s="1"/>
  <c r="Q182" i="23" s="1"/>
  <c r="R182" i="23" s="1"/>
  <c r="H343" i="23"/>
  <c r="O343" i="23" s="1"/>
  <c r="P343" i="23" s="1"/>
  <c r="Q343" i="23" s="1"/>
  <c r="R343" i="23" s="1"/>
  <c r="V343" i="23" s="1"/>
  <c r="N343" i="23"/>
  <c r="H212" i="23"/>
  <c r="O212" i="23" s="1"/>
  <c r="N212" i="23"/>
  <c r="H134" i="23"/>
  <c r="O134" i="23" s="1"/>
  <c r="P134" i="23" s="1"/>
  <c r="Q134" i="23" s="1"/>
  <c r="R134" i="23" s="1"/>
  <c r="L342" i="23"/>
  <c r="M342" i="23" s="1"/>
  <c r="M180" i="23"/>
  <c r="L55" i="29"/>
  <c r="M55" i="29" s="1"/>
  <c r="H233" i="29"/>
  <c r="O233" i="29" s="1"/>
  <c r="N233" i="29"/>
  <c r="N251" i="29"/>
  <c r="N230" i="29"/>
  <c r="H230" i="29"/>
  <c r="O230" i="29" s="1"/>
  <c r="H88" i="29"/>
  <c r="O88" i="29" s="1"/>
  <c r="N88" i="29"/>
  <c r="P88" i="29" s="1"/>
  <c r="Q88" i="29" s="1"/>
  <c r="R88" i="29" s="1"/>
  <c r="S88" i="29" s="1"/>
  <c r="H239" i="29"/>
  <c r="N239" i="29"/>
  <c r="L233" i="29"/>
  <c r="M233" i="29" s="1"/>
  <c r="N203" i="29"/>
  <c r="H203" i="29"/>
  <c r="O203" i="29" s="1"/>
  <c r="L254" i="29"/>
  <c r="M254" i="29" s="1"/>
  <c r="H244" i="29"/>
  <c r="O244" i="29" s="1"/>
  <c r="N244" i="29"/>
  <c r="L204" i="29"/>
  <c r="M204" i="29" s="1"/>
  <c r="H158" i="29"/>
  <c r="O158" i="29" s="1"/>
  <c r="N158" i="29"/>
  <c r="L123" i="29"/>
  <c r="M123" i="29" s="1"/>
  <c r="N23" i="29"/>
  <c r="H23" i="29"/>
  <c r="O23" i="29" s="1"/>
  <c r="H256" i="29"/>
  <c r="O256" i="29" s="1"/>
  <c r="N256" i="29"/>
  <c r="N204" i="29"/>
  <c r="H204" i="29"/>
  <c r="O204" i="29" s="1"/>
  <c r="L160" i="29"/>
  <c r="M160" i="29" s="1"/>
  <c r="N249" i="29"/>
  <c r="H249" i="29"/>
  <c r="O249" i="29" s="1"/>
  <c r="H243" i="29"/>
  <c r="O243" i="29" s="1"/>
  <c r="N243" i="29"/>
  <c r="H236" i="29"/>
  <c r="O236" i="29" s="1"/>
  <c r="N236" i="29"/>
  <c r="N231" i="29"/>
  <c r="N68" i="29"/>
  <c r="H22" i="29"/>
  <c r="O22" i="29" s="1"/>
  <c r="N22" i="29"/>
  <c r="P22" i="29" s="1"/>
  <c r="Q22" i="29" s="1"/>
  <c r="R22" i="29" s="1"/>
  <c r="M172" i="29"/>
  <c r="H169" i="29"/>
  <c r="N173" i="29"/>
  <c r="P173" i="29" s="1"/>
  <c r="Q173" i="29" s="1"/>
  <c r="R173" i="29" s="1"/>
  <c r="N111" i="29"/>
  <c r="H111" i="29"/>
  <c r="O111" i="29" s="1"/>
  <c r="N138" i="29"/>
  <c r="N13" i="29"/>
  <c r="H13" i="29"/>
  <c r="O13" i="29" s="1"/>
  <c r="H60" i="29"/>
  <c r="O60" i="29" s="1"/>
  <c r="N60" i="29"/>
  <c r="H59" i="29"/>
  <c r="O59" i="29" s="1"/>
  <c r="N59" i="29"/>
  <c r="L83" i="23"/>
  <c r="M83" i="23" s="1"/>
  <c r="N139" i="23"/>
  <c r="P139" i="23" s="1"/>
  <c r="Q139" i="23" s="1"/>
  <c r="R139" i="23" s="1"/>
  <c r="H339" i="23"/>
  <c r="O339" i="23" s="1"/>
  <c r="P339" i="23" s="1"/>
  <c r="Q339" i="23" s="1"/>
  <c r="R339" i="23" s="1"/>
  <c r="H35" i="23"/>
  <c r="O35" i="23" s="1"/>
  <c r="M384" i="23"/>
  <c r="N245" i="23"/>
  <c r="H16" i="23"/>
  <c r="O16" i="23" s="1"/>
  <c r="P16" i="23" s="1"/>
  <c r="Q16" i="23" s="1"/>
  <c r="R16" i="23" s="1"/>
  <c r="N294" i="23"/>
  <c r="N152" i="23"/>
  <c r="N258" i="23"/>
  <c r="H11" i="23"/>
  <c r="O11" i="23" s="1"/>
  <c r="P11" i="23" s="1"/>
  <c r="Q11" i="23" s="1"/>
  <c r="R11" i="23" s="1"/>
  <c r="H110" i="23"/>
  <c r="O110" i="23" s="1"/>
  <c r="P110" i="23" s="1"/>
  <c r="Q110" i="23" s="1"/>
  <c r="R110" i="23" s="1"/>
  <c r="N354" i="23"/>
  <c r="N240" i="23"/>
  <c r="H95" i="23"/>
  <c r="O95" i="23" s="1"/>
  <c r="P95" i="23" s="1"/>
  <c r="Q95" i="23" s="1"/>
  <c r="R95" i="23" s="1"/>
  <c r="N43" i="23"/>
  <c r="H387" i="23"/>
  <c r="O387" i="23" s="1"/>
  <c r="H116" i="23"/>
  <c r="O116" i="23" s="1"/>
  <c r="P116" i="23" s="1"/>
  <c r="Q116" i="23" s="1"/>
  <c r="R116" i="23" s="1"/>
  <c r="S116" i="23" s="1"/>
  <c r="N279" i="23"/>
  <c r="M99" i="23"/>
  <c r="O234" i="23"/>
  <c r="H58" i="23"/>
  <c r="O58" i="23"/>
  <c r="P58" i="23" s="1"/>
  <c r="Q58" i="23" s="1"/>
  <c r="R58" i="23" s="1"/>
  <c r="N82" i="23"/>
  <c r="H82" i="23"/>
  <c r="O82" i="23" s="1"/>
  <c r="N269" i="23"/>
  <c r="H231" i="23"/>
  <c r="O231" i="23" s="1"/>
  <c r="P231" i="23" s="1"/>
  <c r="Q231" i="23" s="1"/>
  <c r="R231" i="23" s="1"/>
  <c r="N231" i="23"/>
  <c r="H27" i="23"/>
  <c r="O27" i="23" s="1"/>
  <c r="N27" i="23"/>
  <c r="N32" i="23"/>
  <c r="P32" i="23" s="1"/>
  <c r="Q32" i="23" s="1"/>
  <c r="R32" i="23" s="1"/>
  <c r="H342" i="23"/>
  <c r="O342" i="23" s="1"/>
  <c r="N342" i="23"/>
  <c r="P342" i="23" s="1"/>
  <c r="Q342" i="23" s="1"/>
  <c r="R342" i="23" s="1"/>
  <c r="H329" i="23"/>
  <c r="O329" i="23" s="1"/>
  <c r="N329" i="23"/>
  <c r="N52" i="23"/>
  <c r="P52" i="23" s="1"/>
  <c r="Q52" i="23" s="1"/>
  <c r="R52" i="23" s="1"/>
  <c r="H52" i="23"/>
  <c r="O52" i="23"/>
  <c r="H25" i="23"/>
  <c r="O25" i="23" s="1"/>
  <c r="N25" i="23"/>
  <c r="H37" i="23"/>
  <c r="O37" i="23" s="1"/>
  <c r="P37" i="23" s="1"/>
  <c r="Q37" i="23" s="1"/>
  <c r="R37" i="23" s="1"/>
  <c r="N119" i="23"/>
  <c r="N140" i="23"/>
  <c r="P140" i="23" s="1"/>
  <c r="Q140" i="23" s="1"/>
  <c r="R140" i="23" s="1"/>
  <c r="N74" i="23"/>
  <c r="H51" i="23"/>
  <c r="O51" i="23" s="1"/>
  <c r="H14" i="23"/>
  <c r="O14" i="23" s="1"/>
  <c r="P14" i="23" s="1"/>
  <c r="Q14" i="23" s="1"/>
  <c r="R14" i="23" s="1"/>
  <c r="N184" i="23"/>
  <c r="P184" i="23" s="1"/>
  <c r="Q184" i="23" s="1"/>
  <c r="R184" i="23" s="1"/>
  <c r="H31" i="23"/>
  <c r="O31" i="23" s="1"/>
  <c r="N166" i="23"/>
  <c r="H26" i="23"/>
  <c r="O26" i="23" s="1"/>
  <c r="P26" i="23" s="1"/>
  <c r="Q26" i="23" s="1"/>
  <c r="R26" i="23" s="1"/>
  <c r="H21" i="23"/>
  <c r="O21" i="23" s="1"/>
  <c r="N107" i="23"/>
  <c r="N160" i="23"/>
  <c r="N309" i="23"/>
  <c r="N22" i="23"/>
  <c r="M178" i="23"/>
  <c r="H91" i="23"/>
  <c r="O91" i="23" s="1"/>
  <c r="P91" i="23" s="1"/>
  <c r="Q91" i="23" s="1"/>
  <c r="R91" i="23" s="1"/>
  <c r="H172" i="23"/>
  <c r="O172" i="23" s="1"/>
  <c r="P172" i="23" s="1"/>
  <c r="Q172" i="23" s="1"/>
  <c r="R172" i="23" s="1"/>
  <c r="N100" i="23"/>
  <c r="H100" i="23"/>
  <c r="O100" i="23" s="1"/>
  <c r="N19" i="23"/>
  <c r="H19" i="23"/>
  <c r="O19" i="23" s="1"/>
  <c r="P19" i="23" s="1"/>
  <c r="Q19" i="23" s="1"/>
  <c r="R19" i="23" s="1"/>
  <c r="N276" i="23"/>
  <c r="H276" i="23"/>
  <c r="O276" i="23" s="1"/>
  <c r="H33" i="23"/>
  <c r="O33" i="23" s="1"/>
  <c r="N33" i="23"/>
  <c r="H252" i="23"/>
  <c r="O252" i="23" s="1"/>
  <c r="N252" i="23"/>
  <c r="H142" i="23"/>
  <c r="O142" i="23" s="1"/>
  <c r="N142" i="23"/>
  <c r="H218" i="23"/>
  <c r="O218" i="23" s="1"/>
  <c r="P218" i="23" s="1"/>
  <c r="Q218" i="23" s="1"/>
  <c r="R218" i="23" s="1"/>
  <c r="V218" i="23" s="1"/>
  <c r="N218" i="23"/>
  <c r="H319" i="23"/>
  <c r="O319" i="23" s="1"/>
  <c r="P319" i="23" s="1"/>
  <c r="Q319" i="23" s="1"/>
  <c r="R319" i="23" s="1"/>
  <c r="N44" i="23"/>
  <c r="N361" i="23"/>
  <c r="P361" i="23" s="1"/>
  <c r="Q361" i="23" s="1"/>
  <c r="R361" i="23" s="1"/>
  <c r="N390" i="23"/>
  <c r="N133" i="23"/>
  <c r="H318" i="23"/>
  <c r="O318" i="23" s="1"/>
  <c r="N249" i="23"/>
  <c r="P249" i="23" s="1"/>
  <c r="Q249" i="23" s="1"/>
  <c r="R249" i="23" s="1"/>
  <c r="H97" i="23"/>
  <c r="O97" i="23" s="1"/>
  <c r="H161" i="23"/>
  <c r="O161" i="23" s="1"/>
  <c r="P161" i="23" s="1"/>
  <c r="Q161" i="23" s="1"/>
  <c r="R161" i="23" s="1"/>
  <c r="H194" i="23"/>
  <c r="O194" i="23" s="1"/>
  <c r="H237" i="23"/>
  <c r="O237" i="23"/>
  <c r="H39" i="23"/>
  <c r="O39" i="23" s="1"/>
  <c r="P39" i="23" s="1"/>
  <c r="Q39" i="23" s="1"/>
  <c r="R39" i="23" s="1"/>
  <c r="N85" i="23"/>
  <c r="H367" i="23"/>
  <c r="O367" i="23" s="1"/>
  <c r="P367" i="23" s="1"/>
  <c r="Q367" i="23" s="1"/>
  <c r="R367" i="23" s="1"/>
  <c r="N242" i="23"/>
  <c r="P242" i="23" s="1"/>
  <c r="Q242" i="23" s="1"/>
  <c r="R242" i="23" s="1"/>
  <c r="N178" i="23"/>
  <c r="P178" i="23" s="1"/>
  <c r="Q178" i="23" s="1"/>
  <c r="R178" i="23" s="1"/>
  <c r="V178" i="23" s="1"/>
  <c r="N209" i="23"/>
  <c r="N243" i="23"/>
  <c r="N349" i="23"/>
  <c r="P349" i="23" s="1"/>
  <c r="Q349" i="23" s="1"/>
  <c r="R349" i="23" s="1"/>
  <c r="V349" i="23" s="1"/>
  <c r="N155" i="23"/>
  <c r="P155" i="23" s="1"/>
  <c r="Q155" i="23" s="1"/>
  <c r="R155" i="23" s="1"/>
  <c r="N266" i="23"/>
  <c r="P266" i="23" s="1"/>
  <c r="Q266" i="23" s="1"/>
  <c r="R266" i="23" s="1"/>
  <c r="N260" i="23"/>
  <c r="H348" i="23"/>
  <c r="O348" i="23" s="1"/>
  <c r="H300" i="23"/>
  <c r="O300" i="23" s="1"/>
  <c r="P300" i="23" s="1"/>
  <c r="Q300" i="23" s="1"/>
  <c r="R300" i="23" s="1"/>
  <c r="N28" i="23"/>
  <c r="P28" i="23" s="1"/>
  <c r="Q28" i="23" s="1"/>
  <c r="R28" i="23" s="1"/>
  <c r="N291" i="23"/>
  <c r="P291" i="23" s="1"/>
  <c r="Q291" i="23" s="1"/>
  <c r="R291" i="23" s="1"/>
  <c r="H173" i="23"/>
  <c r="O173" i="23" s="1"/>
  <c r="N278" i="23"/>
  <c r="P278" i="23" s="1"/>
  <c r="Q278" i="23" s="1"/>
  <c r="R278" i="23" s="1"/>
  <c r="H227" i="23"/>
  <c r="O227" i="23"/>
  <c r="P227" i="23" s="1"/>
  <c r="Q227" i="23" s="1"/>
  <c r="R227" i="23" s="1"/>
  <c r="H129" i="24"/>
  <c r="O129" i="24"/>
  <c r="N129" i="24"/>
  <c r="M28" i="24"/>
  <c r="H126" i="24"/>
  <c r="O126" i="24" s="1"/>
  <c r="N126" i="24"/>
  <c r="H200" i="24"/>
  <c r="O200" i="24" s="1"/>
  <c r="P200" i="24" s="1"/>
  <c r="Q200" i="24" s="1"/>
  <c r="R200" i="24" s="1"/>
  <c r="N200" i="24"/>
  <c r="H254" i="24"/>
  <c r="O254" i="24" s="1"/>
  <c r="P254" i="24" s="1"/>
  <c r="Q254" i="24"/>
  <c r="R254" i="24" s="1"/>
  <c r="U254" i="24" s="1"/>
  <c r="N254" i="24"/>
  <c r="H30" i="24"/>
  <c r="O30" i="24"/>
  <c r="P30" i="24" s="1"/>
  <c r="Q30" i="24" s="1"/>
  <c r="R30" i="24" s="1"/>
  <c r="H114" i="24"/>
  <c r="O114" i="24" s="1"/>
  <c r="N70" i="24"/>
  <c r="H70" i="24"/>
  <c r="O70" i="24" s="1"/>
  <c r="P70" i="24" s="1"/>
  <c r="Q70" i="24" s="1"/>
  <c r="R70" i="24" s="1"/>
  <c r="S70" i="24" s="1"/>
  <c r="N101" i="24"/>
  <c r="H101" i="24"/>
  <c r="O101" i="24" s="1"/>
  <c r="H56" i="24"/>
  <c r="O56" i="24"/>
  <c r="P56" i="24" s="1"/>
  <c r="Q56" i="24" s="1"/>
  <c r="R56" i="24" s="1"/>
  <c r="N149" i="24"/>
  <c r="P156" i="24"/>
  <c r="Q156" i="24"/>
  <c r="R156" i="24" s="1"/>
  <c r="N251" i="24"/>
  <c r="P251" i="24"/>
  <c r="Q251" i="24" s="1"/>
  <c r="R251" i="24" s="1"/>
  <c r="U251" i="24" s="1"/>
  <c r="H144" i="24"/>
  <c r="O144" i="24" s="1"/>
  <c r="P144" i="24" s="1"/>
  <c r="Q144" i="24" s="1"/>
  <c r="R144" i="24" s="1"/>
  <c r="H210" i="24"/>
  <c r="O210" i="24"/>
  <c r="N206" i="24"/>
  <c r="H206" i="24"/>
  <c r="O206" i="24" s="1"/>
  <c r="P206" i="24" s="1"/>
  <c r="Q206" i="24" s="1"/>
  <c r="R206" i="24" s="1"/>
  <c r="N39" i="24"/>
  <c r="H39" i="24"/>
  <c r="O39" i="24" s="1"/>
  <c r="P39" i="24" s="1"/>
  <c r="Q39" i="24" s="1"/>
  <c r="R39" i="24" s="1"/>
  <c r="S39" i="24" s="1"/>
  <c r="O373" i="23"/>
  <c r="N345" i="23"/>
  <c r="H239" i="23"/>
  <c r="O239" i="23" s="1"/>
  <c r="N188" i="23"/>
  <c r="N106" i="23"/>
  <c r="P106" i="23" s="1"/>
  <c r="Q106" i="23" s="1"/>
  <c r="R106" i="23" s="1"/>
  <c r="O282" i="23"/>
  <c r="P282" i="23" s="1"/>
  <c r="Q282" i="23" s="1"/>
  <c r="R282" i="23" s="1"/>
  <c r="N199" i="23"/>
  <c r="O43" i="23"/>
  <c r="P86" i="23"/>
  <c r="Q86" i="23" s="1"/>
  <c r="R86" i="23" s="1"/>
  <c r="N297" i="23"/>
  <c r="N287" i="23"/>
  <c r="H224" i="23"/>
  <c r="O224" i="23" s="1"/>
  <c r="H136" i="23"/>
  <c r="O136" i="23" s="1"/>
  <c r="O23" i="23"/>
  <c r="H365" i="23"/>
  <c r="O365" i="23" s="1"/>
  <c r="H321" i="23"/>
  <c r="O321" i="23" s="1"/>
  <c r="P321" i="23" s="1"/>
  <c r="Q321" i="23" s="1"/>
  <c r="R321" i="23" s="1"/>
  <c r="S321" i="23" s="1"/>
  <c r="N130" i="23"/>
  <c r="O166" i="23"/>
  <c r="H371" i="23"/>
  <c r="O371" i="23" s="1"/>
  <c r="H175" i="23"/>
  <c r="O175" i="23" s="1"/>
  <c r="P175" i="23" s="1"/>
  <c r="Q175" i="23" s="1"/>
  <c r="R175" i="23" s="1"/>
  <c r="N236" i="23"/>
  <c r="H236" i="23"/>
  <c r="O236" i="23" s="1"/>
  <c r="N222" i="23"/>
  <c r="H222" i="23"/>
  <c r="O222" i="23" s="1"/>
  <c r="P222" i="23" s="1"/>
  <c r="Q222" i="23" s="1"/>
  <c r="R222" i="23" s="1"/>
  <c r="H197" i="23"/>
  <c r="O197" i="23" s="1"/>
  <c r="N197" i="23"/>
  <c r="N190" i="23"/>
  <c r="H190" i="23"/>
  <c r="O190" i="23" s="1"/>
  <c r="P190" i="23" s="1"/>
  <c r="Q190" i="23" s="1"/>
  <c r="R190" i="23" s="1"/>
  <c r="V190" i="23" s="1"/>
  <c r="H113" i="23"/>
  <c r="O113" i="23" s="1"/>
  <c r="N113" i="23"/>
  <c r="H40" i="23"/>
  <c r="O40" i="23"/>
  <c r="N40" i="23"/>
  <c r="H10" i="23"/>
  <c r="O10" i="23" s="1"/>
  <c r="N10" i="23"/>
  <c r="L14" i="23"/>
  <c r="M14" i="23" s="1"/>
  <c r="V14" i="23" s="1"/>
  <c r="L235" i="23"/>
  <c r="M235" i="23" s="1"/>
  <c r="N383" i="23"/>
  <c r="H383" i="23"/>
  <c r="O383" i="23" s="1"/>
  <c r="N261" i="23"/>
  <c r="H261" i="23"/>
  <c r="O261" i="23" s="1"/>
  <c r="N246" i="23"/>
  <c r="H246" i="23"/>
  <c r="O246" i="23" s="1"/>
  <c r="H169" i="23"/>
  <c r="O169" i="23" s="1"/>
  <c r="N169" i="23"/>
  <c r="H15" i="23"/>
  <c r="O15" i="23" s="1"/>
  <c r="N15" i="23"/>
  <c r="N378" i="23"/>
  <c r="H378" i="23"/>
  <c r="O378" i="23" s="1"/>
  <c r="N281" i="23"/>
  <c r="H281" i="23"/>
  <c r="O281" i="23" s="1"/>
  <c r="N270" i="23"/>
  <c r="H270" i="23"/>
  <c r="O270" i="23" s="1"/>
  <c r="H338" i="23"/>
  <c r="O338" i="23" s="1"/>
  <c r="L106" i="23"/>
  <c r="M106" i="23" s="1"/>
  <c r="L355" i="23"/>
  <c r="M355" i="23" s="1"/>
  <c r="H181" i="23"/>
  <c r="O181" i="23" s="1"/>
  <c r="N181" i="23"/>
  <c r="N88" i="23"/>
  <c r="P88" i="23" s="1"/>
  <c r="Q88" i="23" s="1"/>
  <c r="R88" i="23" s="1"/>
  <c r="H88" i="23"/>
  <c r="O88" i="23" s="1"/>
  <c r="N303" i="23"/>
  <c r="H303" i="23"/>
  <c r="O303" i="23"/>
  <c r="H285" i="23"/>
  <c r="O285" i="23"/>
  <c r="P285" i="23" s="1"/>
  <c r="Q285" i="23" s="1"/>
  <c r="R285" i="23" s="1"/>
  <c r="N73" i="23"/>
  <c r="H73" i="23"/>
  <c r="O73" i="23" s="1"/>
  <c r="H377" i="23"/>
  <c r="O377" i="23" s="1"/>
  <c r="N377" i="23"/>
  <c r="H233" i="23"/>
  <c r="O233" i="23" s="1"/>
  <c r="N233" i="23"/>
  <c r="P233" i="23" s="1"/>
  <c r="Q233" i="23" s="1"/>
  <c r="R233" i="23" s="1"/>
  <c r="S233" i="23" s="1"/>
  <c r="H379" i="23"/>
  <c r="O379" i="23" s="1"/>
  <c r="N379" i="23"/>
  <c r="H50" i="23"/>
  <c r="O50" i="23" s="1"/>
  <c r="N50" i="23"/>
  <c r="N382" i="23"/>
  <c r="N288" i="23"/>
  <c r="P288" i="23" s="1"/>
  <c r="Q288" i="23" s="1"/>
  <c r="R288" i="23" s="1"/>
  <c r="H288" i="23"/>
  <c r="O288" i="23" s="1"/>
  <c r="N230" i="23"/>
  <c r="H230" i="23"/>
  <c r="O230" i="23" s="1"/>
  <c r="N9" i="23"/>
  <c r="H9" i="23"/>
  <c r="O9" i="23" s="1"/>
  <c r="L215" i="23"/>
  <c r="M215" i="23" s="1"/>
  <c r="H104" i="23"/>
  <c r="O104" i="23"/>
  <c r="N104" i="23"/>
  <c r="N389" i="23"/>
  <c r="P389" i="23" s="1"/>
  <c r="Q389" i="23" s="1"/>
  <c r="R389" i="23" s="1"/>
  <c r="H389" i="23"/>
  <c r="O389" i="23" s="1"/>
  <c r="N360" i="23"/>
  <c r="H360" i="23"/>
  <c r="O360" i="23" s="1"/>
  <c r="H372" i="23"/>
  <c r="O372" i="23" s="1"/>
  <c r="P372" i="23" s="1"/>
  <c r="Q372" i="23" s="1"/>
  <c r="R372" i="23" s="1"/>
  <c r="N372" i="23"/>
  <c r="M147" i="23"/>
  <c r="M303" i="23"/>
  <c r="M41" i="23"/>
  <c r="H98" i="24"/>
  <c r="O98" i="24"/>
  <c r="P98" i="24" s="1"/>
  <c r="N98" i="24"/>
  <c r="H197" i="24"/>
  <c r="O197" i="24"/>
  <c r="N197" i="24"/>
  <c r="H27" i="24"/>
  <c r="O27" i="24"/>
  <c r="P27" i="24" s="1"/>
  <c r="Q27" i="24" s="1"/>
  <c r="R27" i="24" s="1"/>
  <c r="N27" i="24"/>
  <c r="N44" i="24"/>
  <c r="H44" i="24"/>
  <c r="O44" i="24" s="1"/>
  <c r="P44" i="24" s="1"/>
  <c r="Q44" i="24" s="1"/>
  <c r="R44" i="24" s="1"/>
  <c r="N88" i="24"/>
  <c r="P88" i="24" s="1"/>
  <c r="Q88" i="24" s="1"/>
  <c r="R88" i="24" s="1"/>
  <c r="S88" i="24" s="1"/>
  <c r="H88" i="24"/>
  <c r="O88" i="24" s="1"/>
  <c r="H196" i="24"/>
  <c r="O196" i="24"/>
  <c r="N196" i="24"/>
  <c r="N117" i="24"/>
  <c r="H117" i="24"/>
  <c r="O117" i="24" s="1"/>
  <c r="P117" i="24" s="1"/>
  <c r="Q117" i="24" s="1"/>
  <c r="R117" i="24" s="1"/>
  <c r="S117" i="24" s="1"/>
  <c r="N191" i="24"/>
  <c r="H191" i="24"/>
  <c r="O191" i="24" s="1"/>
  <c r="H48" i="24"/>
  <c r="O48" i="24"/>
  <c r="N48" i="24"/>
  <c r="N161" i="24"/>
  <c r="H161" i="24"/>
  <c r="O161" i="24" s="1"/>
  <c r="H183" i="24"/>
  <c r="H261" i="24"/>
  <c r="O261" i="24"/>
  <c r="N261" i="24"/>
  <c r="P261" i="24" s="1"/>
  <c r="Q261" i="24" s="1"/>
  <c r="R261" i="24" s="1"/>
  <c r="N10" i="24"/>
  <c r="H10" i="24"/>
  <c r="O10" i="24"/>
  <c r="N43" i="24"/>
  <c r="H43" i="24"/>
  <c r="O43" i="24"/>
  <c r="P43" i="24" s="1"/>
  <c r="Q43" i="24" s="1"/>
  <c r="R43" i="24" s="1"/>
  <c r="H50" i="24"/>
  <c r="O50" i="24"/>
  <c r="P50" i="24"/>
  <c r="Q50" i="24" s="1"/>
  <c r="R50" i="24" s="1"/>
  <c r="S50" i="24" s="1"/>
  <c r="N50" i="24"/>
  <c r="H80" i="24"/>
  <c r="O80" i="24"/>
  <c r="P80" i="24"/>
  <c r="Q80" i="24" s="1"/>
  <c r="R80" i="24" s="1"/>
  <c r="U80" i="24" s="1"/>
  <c r="H74" i="24"/>
  <c r="O74" i="24"/>
  <c r="P74" i="24" s="1"/>
  <c r="Q74" i="24" s="1"/>
  <c r="R74" i="24" s="1"/>
  <c r="H153" i="24"/>
  <c r="O153" i="24" s="1"/>
  <c r="P153" i="24"/>
  <c r="Q153" i="24" s="1"/>
  <c r="R153" i="24" s="1"/>
  <c r="H57" i="24"/>
  <c r="O57" i="24"/>
  <c r="P57" i="24" s="1"/>
  <c r="Q57" i="24" s="1"/>
  <c r="R57" i="24" s="1"/>
  <c r="U57" i="24" s="1"/>
  <c r="H135" i="24"/>
  <c r="O135" i="24" s="1"/>
  <c r="P135" i="24" s="1"/>
  <c r="Q135" i="24" s="1"/>
  <c r="R135" i="24"/>
  <c r="S135" i="24" s="1"/>
  <c r="H209" i="24"/>
  <c r="O209" i="24" s="1"/>
  <c r="P209" i="24" s="1"/>
  <c r="Q209" i="24" s="1"/>
  <c r="R209" i="24" s="1"/>
  <c r="N273" i="24"/>
  <c r="H245" i="24"/>
  <c r="O245" i="24" s="1"/>
  <c r="P245" i="24" s="1"/>
  <c r="Q245" i="24" s="1"/>
  <c r="R245" i="24" s="1"/>
  <c r="S245" i="24" s="1"/>
  <c r="H159" i="24"/>
  <c r="O159" i="24" s="1"/>
  <c r="P159" i="24" s="1"/>
  <c r="Q159" i="24" s="1"/>
  <c r="R159" i="24" s="1"/>
  <c r="S159" i="24" s="1"/>
  <c r="H166" i="24"/>
  <c r="O166" i="24" s="1"/>
  <c r="P122" i="24"/>
  <c r="Q122" i="24"/>
  <c r="R122" i="24" s="1"/>
  <c r="S122" i="24" s="1"/>
  <c r="R90" i="24"/>
  <c r="S90" i="24" s="1"/>
  <c r="N142" i="24"/>
  <c r="P142" i="24" s="1"/>
  <c r="Q142" i="24" s="1"/>
  <c r="R142" i="24" s="1"/>
  <c r="S142" i="24" s="1"/>
  <c r="H71" i="24"/>
  <c r="O71" i="24"/>
  <c r="P71" i="24" s="1"/>
  <c r="Q71" i="24" s="1"/>
  <c r="R71" i="24" s="1"/>
  <c r="N22" i="24"/>
  <c r="P22" i="24"/>
  <c r="Q22" i="24"/>
  <c r="R22" i="24" s="1"/>
  <c r="H267" i="23"/>
  <c r="O267" i="23" s="1"/>
  <c r="P267" i="23" s="1"/>
  <c r="Q267" i="23" s="1"/>
  <c r="R267" i="23" s="1"/>
  <c r="N267" i="23"/>
  <c r="N213" i="23"/>
  <c r="H213" i="23"/>
  <c r="O213" i="23" s="1"/>
  <c r="P213" i="23" s="1"/>
  <c r="Q213" i="23" s="1"/>
  <c r="R213" i="23" s="1"/>
  <c r="N127" i="23"/>
  <c r="H127" i="23"/>
  <c r="O127" i="23" s="1"/>
  <c r="N381" i="23"/>
  <c r="H381" i="23"/>
  <c r="O381" i="23" s="1"/>
  <c r="P381" i="23" s="1"/>
  <c r="Q381" i="23" s="1"/>
  <c r="R381" i="23" s="1"/>
  <c r="N312" i="23"/>
  <c r="N352" i="23"/>
  <c r="O352" i="23"/>
  <c r="H358" i="23"/>
  <c r="O358" i="23" s="1"/>
  <c r="N366" i="23"/>
  <c r="H366" i="23"/>
  <c r="O366" i="23" s="1"/>
  <c r="P366" i="23" s="1"/>
  <c r="Q366" i="23" s="1"/>
  <c r="R366" i="23" s="1"/>
  <c r="N363" i="23"/>
  <c r="H363" i="23"/>
  <c r="O363" i="23" s="1"/>
  <c r="N307" i="23"/>
  <c r="H179" i="23"/>
  <c r="O179" i="23" s="1"/>
  <c r="P179" i="23" s="1"/>
  <c r="Q179" i="23" s="1"/>
  <c r="R179" i="23" s="1"/>
  <c r="N179" i="23"/>
  <c r="N149" i="23"/>
  <c r="H149" i="23"/>
  <c r="O149" i="23" s="1"/>
  <c r="P149" i="23" s="1"/>
  <c r="H384" i="23"/>
  <c r="O384" i="23" s="1"/>
  <c r="N384" i="23"/>
  <c r="H376" i="23"/>
  <c r="O376" i="23" s="1"/>
  <c r="P376" i="23" s="1"/>
  <c r="Q376" i="23" s="1"/>
  <c r="R376" i="23" s="1"/>
  <c r="N376" i="23"/>
  <c r="N315" i="23"/>
  <c r="H315" i="23"/>
  <c r="O315" i="23" s="1"/>
  <c r="P315" i="23" s="1"/>
  <c r="Q315" i="23" s="1"/>
  <c r="R315" i="23" s="1"/>
  <c r="H359" i="23"/>
  <c r="O359" i="23" s="1"/>
  <c r="N359" i="23"/>
  <c r="P359" i="23" s="1"/>
  <c r="Q359" i="23" s="1"/>
  <c r="R359" i="23" s="1"/>
  <c r="H200" i="23"/>
  <c r="O200" i="23" s="1"/>
  <c r="P200" i="23" s="1"/>
  <c r="Q200" i="23" s="1"/>
  <c r="R200" i="23" s="1"/>
  <c r="N200" i="23"/>
  <c r="H45" i="23"/>
  <c r="O45" i="23" s="1"/>
  <c r="P45" i="23" s="1"/>
  <c r="Q45" i="23" s="1"/>
  <c r="R45" i="23" s="1"/>
  <c r="N45" i="23"/>
  <c r="N143" i="23"/>
  <c r="H143" i="23"/>
  <c r="O143" i="23" s="1"/>
  <c r="H67" i="23"/>
  <c r="O67" i="23" s="1"/>
  <c r="P67" i="23" s="1"/>
  <c r="Q67" i="23" s="1"/>
  <c r="R67" i="23" s="1"/>
  <c r="N67" i="23"/>
  <c r="L158" i="23"/>
  <c r="M158" i="23" s="1"/>
  <c r="N344" i="23"/>
  <c r="P344" i="23" s="1"/>
  <c r="Q344" i="23" s="1"/>
  <c r="R344" i="23" s="1"/>
  <c r="N251" i="23"/>
  <c r="L20" i="23"/>
  <c r="M20" i="23" s="1"/>
  <c r="L77" i="23"/>
  <c r="M77" i="23" s="1"/>
  <c r="L165" i="23"/>
  <c r="M165" i="23" s="1"/>
  <c r="M150" i="23"/>
  <c r="L169" i="23"/>
  <c r="M169" i="23" s="1"/>
  <c r="M248" i="23"/>
  <c r="M237" i="23"/>
  <c r="L51" i="23"/>
  <c r="M51" i="23" s="1"/>
  <c r="L110" i="23"/>
  <c r="M110" i="23" s="1"/>
  <c r="L232" i="23"/>
  <c r="M232" i="23" s="1"/>
  <c r="L239" i="23"/>
  <c r="M239" i="23" s="1"/>
  <c r="L257" i="23"/>
  <c r="M257" i="23" s="1"/>
  <c r="M291" i="23"/>
  <c r="H132" i="24"/>
  <c r="O132" i="24"/>
  <c r="N132" i="24"/>
  <c r="P132" i="24" s="1"/>
  <c r="Q132" i="24" s="1"/>
  <c r="R132" i="24" s="1"/>
  <c r="U132" i="24" s="1"/>
  <c r="H194" i="24"/>
  <c r="O194" i="24" s="1"/>
  <c r="N194" i="24"/>
  <c r="H216" i="24"/>
  <c r="O216" i="24"/>
  <c r="P216" i="24" s="1"/>
  <c r="Q216" i="24" s="1"/>
  <c r="R216" i="24" s="1"/>
  <c r="S216" i="24" s="1"/>
  <c r="N216" i="24"/>
  <c r="H29" i="24"/>
  <c r="O29" i="24" s="1"/>
  <c r="P29" i="24" s="1"/>
  <c r="Q29" i="24" s="1"/>
  <c r="R29" i="24" s="1"/>
  <c r="N100" i="24"/>
  <c r="P100" i="24" s="1"/>
  <c r="Q100" i="24" s="1"/>
  <c r="R100" i="24" s="1"/>
  <c r="S100" i="24" s="1"/>
  <c r="H23" i="24"/>
  <c r="O23" i="24" s="1"/>
  <c r="N23" i="24"/>
  <c r="N33" i="24"/>
  <c r="H33" i="24"/>
  <c r="O33" i="24" s="1"/>
  <c r="N75" i="24"/>
  <c r="H75" i="24"/>
  <c r="O75" i="24"/>
  <c r="H81" i="24"/>
  <c r="O81" i="24" s="1"/>
  <c r="P81" i="24" s="1"/>
  <c r="Q81" i="24" s="1"/>
  <c r="R81" i="24" s="1"/>
  <c r="N81" i="24"/>
  <c r="N87" i="24"/>
  <c r="H87" i="24"/>
  <c r="O87" i="24" s="1"/>
  <c r="P87" i="24" s="1"/>
  <c r="Q87" i="24" s="1"/>
  <c r="R87" i="24" s="1"/>
  <c r="U87" i="24" s="1"/>
  <c r="N110" i="24"/>
  <c r="H110" i="24"/>
  <c r="O110" i="24"/>
  <c r="N154" i="24"/>
  <c r="H154" i="24"/>
  <c r="O154" i="24"/>
  <c r="N167" i="24"/>
  <c r="H167" i="24"/>
  <c r="O167" i="24"/>
  <c r="P167" i="24" s="1"/>
  <c r="Q167" i="24" s="1"/>
  <c r="R167" i="24" s="1"/>
  <c r="H205" i="24"/>
  <c r="O205" i="24" s="1"/>
  <c r="P205" i="24" s="1"/>
  <c r="N205" i="24"/>
  <c r="H215" i="24"/>
  <c r="O215" i="24"/>
  <c r="P215" i="24"/>
  <c r="Q215" i="24" s="1"/>
  <c r="R215" i="24" s="1"/>
  <c r="N215" i="24"/>
  <c r="N250" i="24"/>
  <c r="H250" i="24"/>
  <c r="O250" i="24" s="1"/>
  <c r="N256" i="24"/>
  <c r="H256" i="24"/>
  <c r="O256" i="24"/>
  <c r="H268" i="24"/>
  <c r="O268" i="24" s="1"/>
  <c r="N268" i="24"/>
  <c r="N279" i="24"/>
  <c r="H279" i="24"/>
  <c r="O279" i="24"/>
  <c r="H175" i="24"/>
  <c r="O175" i="24" s="1"/>
  <c r="P175" i="24" s="1"/>
  <c r="Q175" i="24" s="1"/>
  <c r="R175" i="24" s="1"/>
  <c r="S175" i="24" s="1"/>
  <c r="N175" i="24"/>
  <c r="N258" i="24"/>
  <c r="H258" i="24"/>
  <c r="O258" i="24" s="1"/>
  <c r="P258" i="24"/>
  <c r="Q258" i="24" s="1"/>
  <c r="R258" i="24"/>
  <c r="N275" i="24"/>
  <c r="P275" i="24" s="1"/>
  <c r="Q275" i="24" s="1"/>
  <c r="R275" i="24" s="1"/>
  <c r="H41" i="24"/>
  <c r="O41" i="24" s="1"/>
  <c r="N41" i="24"/>
  <c r="P41" i="24" s="1"/>
  <c r="Q41" i="24" s="1"/>
  <c r="R41" i="24" s="1"/>
  <c r="N94" i="24"/>
  <c r="H94" i="24"/>
  <c r="O94" i="24" s="1"/>
  <c r="P94" i="24" s="1"/>
  <c r="Q94" i="24" s="1"/>
  <c r="R94" i="24" s="1"/>
  <c r="H107" i="24"/>
  <c r="O107" i="24"/>
  <c r="P107" i="24" s="1"/>
  <c r="Q107" i="24" s="1"/>
  <c r="R107" i="24" s="1"/>
  <c r="N107" i="24"/>
  <c r="N133" i="24"/>
  <c r="H133" i="24"/>
  <c r="O133" i="24"/>
  <c r="P133" i="24" s="1"/>
  <c r="Q133" i="24" s="1"/>
  <c r="R133" i="24"/>
  <c r="U133" i="24" s="1"/>
  <c r="N163" i="24"/>
  <c r="H163" i="24"/>
  <c r="O163" i="24" s="1"/>
  <c r="N276" i="24"/>
  <c r="H276" i="24"/>
  <c r="O276" i="24" s="1"/>
  <c r="N111" i="24"/>
  <c r="P111" i="24"/>
  <c r="Q111" i="24" s="1"/>
  <c r="R111" i="24" s="1"/>
  <c r="U111" i="24" s="1"/>
  <c r="P217" i="24"/>
  <c r="Q217" i="24" s="1"/>
  <c r="R217" i="24"/>
  <c r="S217" i="24" s="1"/>
  <c r="H47" i="24"/>
  <c r="O47" i="24" s="1"/>
  <c r="P47" i="24"/>
  <c r="Q47" i="24" s="1"/>
  <c r="R47" i="24" s="1"/>
  <c r="N47" i="24"/>
  <c r="H60" i="24"/>
  <c r="O60" i="24" s="1"/>
  <c r="P60" i="24" s="1"/>
  <c r="Q60" i="24" s="1"/>
  <c r="N60" i="24"/>
  <c r="R60" i="24"/>
  <c r="S60" i="24" s="1"/>
  <c r="N96" i="24"/>
  <c r="H96" i="24"/>
  <c r="O96" i="24"/>
  <c r="H108" i="24"/>
  <c r="O108" i="24"/>
  <c r="N108" i="24"/>
  <c r="P108" i="24" s="1"/>
  <c r="Q108" i="24" s="1"/>
  <c r="R108" i="24" s="1"/>
  <c r="N146" i="24"/>
  <c r="H146" i="24"/>
  <c r="O146" i="24"/>
  <c r="P146" i="24" s="1"/>
  <c r="Q146" i="24" s="1"/>
  <c r="R146" i="24" s="1"/>
  <c r="N157" i="24"/>
  <c r="H157" i="24"/>
  <c r="O157" i="24"/>
  <c r="P157" i="24" s="1"/>
  <c r="H165" i="24"/>
  <c r="O165" i="24"/>
  <c r="N165" i="24"/>
  <c r="N264" i="24"/>
  <c r="H264" i="24"/>
  <c r="O264" i="24"/>
  <c r="N168" i="24"/>
  <c r="P168" i="24"/>
  <c r="Q168" i="24" s="1"/>
  <c r="R168" i="24"/>
  <c r="U168" i="24" s="1"/>
  <c r="H66" i="24"/>
  <c r="O66" i="24"/>
  <c r="H15" i="24"/>
  <c r="O15" i="24"/>
  <c r="N15" i="24"/>
  <c r="H63" i="24"/>
  <c r="O63" i="24" s="1"/>
  <c r="N63" i="24"/>
  <c r="Q98" i="24"/>
  <c r="R98" i="24"/>
  <c r="H103" i="24"/>
  <c r="O103" i="24"/>
  <c r="N242" i="24"/>
  <c r="H242" i="24"/>
  <c r="O242" i="24"/>
  <c r="P242" i="24" s="1"/>
  <c r="Q242" i="24" s="1"/>
  <c r="R242" i="24" s="1"/>
  <c r="N260" i="24"/>
  <c r="H260" i="24"/>
  <c r="O260" i="24" s="1"/>
  <c r="H271" i="24"/>
  <c r="O271" i="24" s="1"/>
  <c r="N271" i="24"/>
  <c r="H54" i="24"/>
  <c r="O54" i="24"/>
  <c r="N54" i="24"/>
  <c r="H82" i="24"/>
  <c r="O82" i="24" s="1"/>
  <c r="P82" i="24"/>
  <c r="Q82" i="24" s="1"/>
  <c r="R82" i="24" s="1"/>
  <c r="N82" i="24"/>
  <c r="H72" i="24"/>
  <c r="O72" i="24" s="1"/>
  <c r="P72" i="24" s="1"/>
  <c r="Q72" i="24" s="1"/>
  <c r="R72" i="24" s="1"/>
  <c r="L181" i="24"/>
  <c r="M181" i="24" s="1"/>
  <c r="M280" i="24" s="1"/>
  <c r="N32" i="24"/>
  <c r="H32" i="24"/>
  <c r="O32" i="24" s="1"/>
  <c r="P32" i="24" s="1"/>
  <c r="Q32" i="24" s="1"/>
  <c r="R32" i="24" s="1"/>
  <c r="N86" i="24"/>
  <c r="P86" i="24"/>
  <c r="Q86" i="24" s="1"/>
  <c r="R86" i="24" s="1"/>
  <c r="S86" i="24" s="1"/>
  <c r="H86" i="24"/>
  <c r="O86" i="24" s="1"/>
  <c r="N171" i="24"/>
  <c r="H171" i="24"/>
  <c r="O171" i="24"/>
  <c r="P171" i="24" s="1"/>
  <c r="Q171" i="24" s="1"/>
  <c r="R171" i="24" s="1"/>
  <c r="H193" i="24"/>
  <c r="O193" i="24"/>
  <c r="P193" i="24" s="1"/>
  <c r="Q193" i="24" s="1"/>
  <c r="N193" i="24"/>
  <c r="R193" i="24"/>
  <c r="U193" i="24" s="1"/>
  <c r="H238" i="24"/>
  <c r="O238" i="24"/>
  <c r="N238" i="24"/>
  <c r="N244" i="24"/>
  <c r="H244" i="24"/>
  <c r="O244" i="24"/>
  <c r="P244" i="24" s="1"/>
  <c r="Q244" i="24"/>
  <c r="R244" i="24" s="1"/>
  <c r="P239" i="24"/>
  <c r="Q239" i="24" s="1"/>
  <c r="R239" i="24" s="1"/>
  <c r="U239" i="24" s="1"/>
  <c r="N184" i="24"/>
  <c r="P184" i="24" s="1"/>
  <c r="Q184" i="24"/>
  <c r="R184" i="24" s="1"/>
  <c r="N185" i="24"/>
  <c r="P185" i="24"/>
  <c r="Q185" i="24"/>
  <c r="R185" i="24"/>
  <c r="H37" i="24"/>
  <c r="O37" i="24"/>
  <c r="P37" i="24" s="1"/>
  <c r="Q37" i="24" s="1"/>
  <c r="R37" i="24" s="1"/>
  <c r="U241" i="24"/>
  <c r="U35" i="24"/>
  <c r="S248" i="24"/>
  <c r="U217" i="24"/>
  <c r="U112" i="24"/>
  <c r="H83" i="24"/>
  <c r="O83" i="24"/>
  <c r="N83" i="24"/>
  <c r="U277" i="24"/>
  <c r="U140" i="24"/>
  <c r="P99" i="24"/>
  <c r="Q99" i="24" s="1"/>
  <c r="R99" i="24" s="1"/>
  <c r="S99" i="24" s="1"/>
  <c r="U137" i="24"/>
  <c r="H76" i="24"/>
  <c r="O76" i="24" s="1"/>
  <c r="P76" i="24" s="1"/>
  <c r="Q76" i="24" s="1"/>
  <c r="R76" i="24" s="1"/>
  <c r="S76" i="24" s="1"/>
  <c r="N76" i="24"/>
  <c r="H14" i="24"/>
  <c r="O14" i="24" s="1"/>
  <c r="N14" i="24"/>
  <c r="H20" i="24"/>
  <c r="O20" i="24"/>
  <c r="P20" i="24" s="1"/>
  <c r="N20" i="24"/>
  <c r="N40" i="24"/>
  <c r="H40" i="24"/>
  <c r="O40" i="24" s="1"/>
  <c r="H58" i="24"/>
  <c r="O58" i="24"/>
  <c r="P58" i="24" s="1"/>
  <c r="Q58" i="24" s="1"/>
  <c r="R58" i="24" s="1"/>
  <c r="N58" i="24"/>
  <c r="H11" i="24"/>
  <c r="O11" i="24" s="1"/>
  <c r="P11" i="24" s="1"/>
  <c r="Q11" i="24" s="1"/>
  <c r="R11" i="24"/>
  <c r="U11" i="24" s="1"/>
  <c r="H28" i="24"/>
  <c r="O28" i="24" s="1"/>
  <c r="P28" i="24" s="1"/>
  <c r="Q28" i="24" s="1"/>
  <c r="R28" i="24" s="1"/>
  <c r="U28" i="24" s="1"/>
  <c r="N28" i="24"/>
  <c r="H116" i="24"/>
  <c r="O116" i="24" s="1"/>
  <c r="P116" i="24" s="1"/>
  <c r="Q116" i="24" s="1"/>
  <c r="R116" i="24" s="1"/>
  <c r="N116" i="24"/>
  <c r="H151" i="24"/>
  <c r="O151" i="24" s="1"/>
  <c r="P151" i="24" s="1"/>
  <c r="Q151" i="24" s="1"/>
  <c r="R151" i="24" s="1"/>
  <c r="S151" i="24" s="1"/>
  <c r="N151" i="24"/>
  <c r="H155" i="24"/>
  <c r="O155" i="24"/>
  <c r="P155" i="24" s="1"/>
  <c r="Q155" i="24" s="1"/>
  <c r="R155" i="24" s="1"/>
  <c r="N155" i="24"/>
  <c r="P65" i="24"/>
  <c r="Q65" i="24" s="1"/>
  <c r="R65" i="24" s="1"/>
  <c r="N105" i="24"/>
  <c r="H105" i="24"/>
  <c r="O105" i="24"/>
  <c r="P105" i="24" s="1"/>
  <c r="Q105" i="24" s="1"/>
  <c r="R105" i="24" s="1"/>
  <c r="U105" i="24" s="1"/>
  <c r="N85" i="24"/>
  <c r="H85" i="24"/>
  <c r="O85" i="24" s="1"/>
  <c r="P59" i="24"/>
  <c r="Q59" i="24" s="1"/>
  <c r="R59" i="24" s="1"/>
  <c r="U59" i="24" s="1"/>
  <c r="N51" i="24"/>
  <c r="H51" i="24"/>
  <c r="O51" i="24" s="1"/>
  <c r="P51" i="24" s="1"/>
  <c r="Q51" i="24" s="1"/>
  <c r="R51" i="24" s="1"/>
  <c r="P195" i="24"/>
  <c r="Q195" i="24" s="1"/>
  <c r="R195" i="24"/>
  <c r="N106" i="24"/>
  <c r="P106" i="24" s="1"/>
  <c r="Q106" i="24" s="1"/>
  <c r="R106" i="24"/>
  <c r="H49" i="24"/>
  <c r="O49" i="24"/>
  <c r="N49" i="24"/>
  <c r="P49" i="24" s="1"/>
  <c r="Q49" i="24" s="1"/>
  <c r="R49" i="24" s="1"/>
  <c r="H89" i="24"/>
  <c r="O89" i="24"/>
  <c r="P89" i="24" s="1"/>
  <c r="Q89" i="24" s="1"/>
  <c r="R89" i="24" s="1"/>
  <c r="N89" i="24"/>
  <c r="H190" i="24"/>
  <c r="O190" i="24"/>
  <c r="P190" i="24" s="1"/>
  <c r="N190" i="24"/>
  <c r="N211" i="24"/>
  <c r="H211" i="24"/>
  <c r="O211" i="24"/>
  <c r="Q177" i="24"/>
  <c r="R177" i="24"/>
  <c r="Q145" i="24"/>
  <c r="R145" i="24"/>
  <c r="S145" i="24" s="1"/>
  <c r="P42" i="24"/>
  <c r="Q42" i="24" s="1"/>
  <c r="R42" i="24"/>
  <c r="U42" i="24" s="1"/>
  <c r="P34" i="24"/>
  <c r="Q34" i="24"/>
  <c r="R34" i="24" s="1"/>
  <c r="U34" i="24" s="1"/>
  <c r="N120" i="24"/>
  <c r="H120" i="24"/>
  <c r="O120" i="24" s="1"/>
  <c r="P120" i="24" s="1"/>
  <c r="Q120" i="24" s="1"/>
  <c r="R120" i="24" s="1"/>
  <c r="N139" i="24"/>
  <c r="H139" i="24"/>
  <c r="O139" i="24" s="1"/>
  <c r="P139" i="24" s="1"/>
  <c r="Q139" i="24" s="1"/>
  <c r="R139" i="24" s="1"/>
  <c r="S139" i="24" s="1"/>
  <c r="N143" i="24"/>
  <c r="H143" i="24"/>
  <c r="O143" i="24" s="1"/>
  <c r="N158" i="24"/>
  <c r="H158" i="24"/>
  <c r="O158" i="24" s="1"/>
  <c r="H77" i="24"/>
  <c r="O77" i="24" s="1"/>
  <c r="P77" i="24" s="1"/>
  <c r="Q77" i="24" s="1"/>
  <c r="R77" i="24" s="1"/>
  <c r="S77" i="24" s="1"/>
  <c r="N12" i="24"/>
  <c r="H12" i="24"/>
  <c r="O12" i="24" s="1"/>
  <c r="P19" i="24"/>
  <c r="Q19" i="24" s="1"/>
  <c r="R19" i="24" s="1"/>
  <c r="U19" i="24" s="1"/>
  <c r="N24" i="24"/>
  <c r="P191" i="24"/>
  <c r="Q191" i="24" s="1"/>
  <c r="R191" i="24" s="1"/>
  <c r="S191" i="24" s="1"/>
  <c r="H201" i="24"/>
  <c r="O201" i="24" s="1"/>
  <c r="P201" i="24" s="1"/>
  <c r="Q201" i="24" s="1"/>
  <c r="R201" i="24"/>
  <c r="N109" i="24"/>
  <c r="H109" i="24"/>
  <c r="O109" i="24"/>
  <c r="H141" i="24"/>
  <c r="O141" i="24"/>
  <c r="P141" i="24" s="1"/>
  <c r="Q141" i="24" s="1"/>
  <c r="R141" i="24" s="1"/>
  <c r="N141" i="24"/>
  <c r="H179" i="24"/>
  <c r="H127" i="24"/>
  <c r="O127" i="24"/>
  <c r="N127" i="24"/>
  <c r="H278" i="24"/>
  <c r="O278" i="24" s="1"/>
  <c r="P278" i="24" s="1"/>
  <c r="Q278" i="24" s="1"/>
  <c r="R278" i="24" s="1"/>
  <c r="S278" i="24" s="1"/>
  <c r="N278" i="24"/>
  <c r="M179" i="24"/>
  <c r="P279" i="24"/>
  <c r="Q279" i="24" s="1"/>
  <c r="R279" i="24" s="1"/>
  <c r="S261" i="24"/>
  <c r="P48" i="24"/>
  <c r="Q48" i="24"/>
  <c r="R48" i="24"/>
  <c r="P197" i="24"/>
  <c r="Q197" i="24" s="1"/>
  <c r="R197" i="24" s="1"/>
  <c r="S197" i="24" s="1"/>
  <c r="Q157" i="24"/>
  <c r="R157" i="24" s="1"/>
  <c r="P163" i="24"/>
  <c r="Q163" i="24" s="1"/>
  <c r="R163" i="24"/>
  <c r="S163" i="24" s="1"/>
  <c r="P271" i="24"/>
  <c r="Q271" i="24" s="1"/>
  <c r="R271" i="24" s="1"/>
  <c r="P75" i="24"/>
  <c r="Q75" i="24" s="1"/>
  <c r="R75" i="24"/>
  <c r="U75" i="24"/>
  <c r="U78" i="24"/>
  <c r="U100" i="24"/>
  <c r="Q190" i="24"/>
  <c r="R190" i="24" s="1"/>
  <c r="P83" i="24"/>
  <c r="Q83" i="24" s="1"/>
  <c r="R83" i="24"/>
  <c r="U195" i="24"/>
  <c r="L269" i="29"/>
  <c r="M269" i="29" s="1"/>
  <c r="N165" i="29"/>
  <c r="L137" i="29"/>
  <c r="M137" i="29" s="1"/>
  <c r="N105" i="29"/>
  <c r="H105" i="29"/>
  <c r="M210" i="29"/>
  <c r="L201" i="29"/>
  <c r="M201" i="29" s="1"/>
  <c r="N176" i="29"/>
  <c r="H176" i="29"/>
  <c r="O176" i="29" s="1"/>
  <c r="N83" i="29"/>
  <c r="H83" i="29"/>
  <c r="O83" i="29" s="1"/>
  <c r="L14" i="29"/>
  <c r="M14" i="29" s="1"/>
  <c r="U94" i="29"/>
  <c r="P39" i="29"/>
  <c r="Q39" i="29" s="1"/>
  <c r="R39" i="29" s="1"/>
  <c r="L246" i="29"/>
  <c r="M246" i="29" s="1"/>
  <c r="L159" i="29"/>
  <c r="M159" i="29" s="1"/>
  <c r="L22" i="29"/>
  <c r="M22" i="29" s="1"/>
  <c r="N122" i="29"/>
  <c r="P122" i="29" s="1"/>
  <c r="Q122" i="29" s="1"/>
  <c r="R122" i="29" s="1"/>
  <c r="N82" i="29"/>
  <c r="H82" i="29"/>
  <c r="O82" i="29" s="1"/>
  <c r="M265" i="29"/>
  <c r="M255" i="29"/>
  <c r="L74" i="29"/>
  <c r="M74" i="29" s="1"/>
  <c r="H34" i="29"/>
  <c r="O34" i="29" s="1"/>
  <c r="L262" i="29"/>
  <c r="M262" i="29" s="1"/>
  <c r="M105" i="29"/>
  <c r="N72" i="29"/>
  <c r="P72" i="29" s="1"/>
  <c r="Q72" i="29" s="1"/>
  <c r="R72" i="29" s="1"/>
  <c r="U72" i="29" s="1"/>
  <c r="L72" i="29"/>
  <c r="M72" i="29" s="1"/>
  <c r="N63" i="29"/>
  <c r="P63" i="29" s="1"/>
  <c r="Q63" i="29" s="1"/>
  <c r="R63" i="29" s="1"/>
  <c r="L63" i="29"/>
  <c r="M63" i="29" s="1"/>
  <c r="L31" i="29"/>
  <c r="M31" i="29" s="1"/>
  <c r="H163" i="29"/>
  <c r="P60" i="29"/>
  <c r="Q60" i="29" s="1"/>
  <c r="R60" i="29" s="1"/>
  <c r="P14" i="29"/>
  <c r="Q14" i="29" s="1"/>
  <c r="R14" i="29" s="1"/>
  <c r="P244" i="29"/>
  <c r="Q244" i="29" s="1"/>
  <c r="R244" i="29" s="1"/>
  <c r="P209" i="29"/>
  <c r="Q209" i="29" s="1"/>
  <c r="R209" i="29" s="1"/>
  <c r="U209" i="29" s="1"/>
  <c r="P151" i="29"/>
  <c r="Q151" i="29" s="1"/>
  <c r="R151" i="29" s="1"/>
  <c r="N91" i="29"/>
  <c r="P91" i="29" s="1"/>
  <c r="Q91" i="29" s="1"/>
  <c r="R91" i="29" s="1"/>
  <c r="H91" i="29"/>
  <c r="O91" i="29" s="1"/>
  <c r="N177" i="29"/>
  <c r="H128" i="29"/>
  <c r="O128" i="29" s="1"/>
  <c r="N126" i="29"/>
  <c r="N161" i="29"/>
  <c r="N28" i="29"/>
  <c r="P28" i="29" s="1"/>
  <c r="Q28" i="29" s="1"/>
  <c r="R28" i="29" s="1"/>
  <c r="H28" i="29"/>
  <c r="O28" i="29" s="1"/>
  <c r="L129" i="29"/>
  <c r="M129" i="29" s="1"/>
  <c r="N89" i="29"/>
  <c r="P89" i="29" s="1"/>
  <c r="Q89" i="29" s="1"/>
  <c r="R89" i="29" s="1"/>
  <c r="S89" i="29" s="1"/>
  <c r="H89" i="29"/>
  <c r="O89" i="29" s="1"/>
  <c r="N20" i="29"/>
  <c r="H20" i="29"/>
  <c r="O20" i="29" s="1"/>
  <c r="H12" i="29"/>
  <c r="O12" i="29" s="1"/>
  <c r="N12" i="29"/>
  <c r="L169" i="29"/>
  <c r="M169" i="29" s="1"/>
  <c r="H133" i="29"/>
  <c r="O133" i="29" s="1"/>
  <c r="N133" i="29"/>
  <c r="H124" i="29"/>
  <c r="O124" i="29" s="1"/>
  <c r="N124" i="29"/>
  <c r="N112" i="29"/>
  <c r="H112" i="29"/>
  <c r="O112" i="29" s="1"/>
  <c r="N41" i="29"/>
  <c r="H41" i="29"/>
  <c r="O41" i="29" s="1"/>
  <c r="H108" i="29"/>
  <c r="O108" i="29" s="1"/>
  <c r="N108" i="29"/>
  <c r="P51" i="29"/>
  <c r="Q51" i="29" s="1"/>
  <c r="R51" i="29" s="1"/>
  <c r="L15" i="29"/>
  <c r="M15" i="29" s="1"/>
  <c r="H178" i="29"/>
  <c r="O178" i="29" s="1"/>
  <c r="N178" i="29"/>
  <c r="N172" i="29"/>
  <c r="L121" i="29"/>
  <c r="M121" i="29" s="1"/>
  <c r="H24" i="29"/>
  <c r="O24" i="29" s="1"/>
  <c r="N24" i="29"/>
  <c r="N114" i="29"/>
  <c r="N85" i="29"/>
  <c r="H85" i="29"/>
  <c r="O85" i="29" s="1"/>
  <c r="M59" i="29"/>
  <c r="H36" i="29"/>
  <c r="O36" i="29" s="1"/>
  <c r="S89" i="24"/>
  <c r="U89" i="24"/>
  <c r="S144" i="24"/>
  <c r="U144" i="24"/>
  <c r="U21" i="24"/>
  <c r="S27" i="24"/>
  <c r="U27" i="24"/>
  <c r="U18" i="24"/>
  <c r="S75" i="24"/>
  <c r="U145" i="24"/>
  <c r="S254" i="24"/>
  <c r="P240" i="24"/>
  <c r="Q240" i="24" s="1"/>
  <c r="R240" i="24" s="1"/>
  <c r="U142" i="24"/>
  <c r="U198" i="24"/>
  <c r="K280" i="24"/>
  <c r="D9" i="28" s="1"/>
  <c r="S133" i="24"/>
  <c r="U216" i="24"/>
  <c r="S34" i="24"/>
  <c r="Q20" i="24"/>
  <c r="R20" i="24" s="1"/>
  <c r="P15" i="24"/>
  <c r="Q15" i="24" s="1"/>
  <c r="R15" i="24" s="1"/>
  <c r="S15" i="24" s="1"/>
  <c r="P166" i="24"/>
  <c r="Q166" i="24" s="1"/>
  <c r="R166" i="24" s="1"/>
  <c r="P210" i="24"/>
  <c r="Q210" i="24" s="1"/>
  <c r="R210" i="24" s="1"/>
  <c r="P101" i="24"/>
  <c r="Q101" i="24"/>
  <c r="R101" i="24" s="1"/>
  <c r="P16" i="24"/>
  <c r="Q16" i="24"/>
  <c r="R16" i="24"/>
  <c r="S16" i="24"/>
  <c r="U157" i="24"/>
  <c r="S259" i="24"/>
  <c r="U259" i="24"/>
  <c r="U191" i="24"/>
  <c r="U246" i="24"/>
  <c r="U32" i="24"/>
  <c r="P194" i="24"/>
  <c r="Q194" i="24" s="1"/>
  <c r="R194" i="24" s="1"/>
  <c r="S194" i="24" s="1"/>
  <c r="S209" i="24"/>
  <c r="U209" i="24"/>
  <c r="P31" i="24"/>
  <c r="Q31" i="24"/>
  <c r="R31" i="24" s="1"/>
  <c r="P134" i="24"/>
  <c r="Q134" i="24" s="1"/>
  <c r="R134" i="24" s="1"/>
  <c r="U134" i="24" s="1"/>
  <c r="U39" i="24"/>
  <c r="S157" i="24"/>
  <c r="U88" i="24"/>
  <c r="L280" i="24"/>
  <c r="P264" i="24"/>
  <c r="Q264" i="24" s="1"/>
  <c r="R264" i="24" s="1"/>
  <c r="U264" i="24" s="1"/>
  <c r="P196" i="24"/>
  <c r="Q196" i="24" s="1"/>
  <c r="R196" i="24"/>
  <c r="P67" i="24"/>
  <c r="Q67" i="24" s="1"/>
  <c r="R67" i="24" s="1"/>
  <c r="S67" i="24" s="1"/>
  <c r="P263" i="24"/>
  <c r="Q263" i="24" s="1"/>
  <c r="R263" i="24" s="1"/>
  <c r="P260" i="24"/>
  <c r="Q260" i="24" s="1"/>
  <c r="R260" i="24" s="1"/>
  <c r="P165" i="24"/>
  <c r="Q165" i="24"/>
  <c r="R165" i="24"/>
  <c r="U165" i="24"/>
  <c r="P276" i="24"/>
  <c r="Q276" i="24"/>
  <c r="R276" i="24" s="1"/>
  <c r="U276" i="24"/>
  <c r="P256" i="24"/>
  <c r="Q256" i="24"/>
  <c r="R256" i="24"/>
  <c r="U256" i="24" s="1"/>
  <c r="P121" i="24"/>
  <c r="Q121" i="24"/>
  <c r="R121" i="24" s="1"/>
  <c r="U121" i="24" s="1"/>
  <c r="P204" i="24"/>
  <c r="Q204" i="24" s="1"/>
  <c r="R204" i="24" s="1"/>
  <c r="P247" i="24"/>
  <c r="Q247" i="24"/>
  <c r="R247" i="24" s="1"/>
  <c r="S247" i="24" s="1"/>
  <c r="P25" i="24"/>
  <c r="Q25" i="24"/>
  <c r="R25" i="24"/>
  <c r="P266" i="24"/>
  <c r="Q266" i="24" s="1"/>
  <c r="R266" i="24" s="1"/>
  <c r="S195" i="24"/>
  <c r="P66" i="24"/>
  <c r="Q66" i="24"/>
  <c r="R66" i="24"/>
  <c r="P129" i="24"/>
  <c r="Q129" i="24"/>
  <c r="R129" i="24"/>
  <c r="U129" i="24" s="1"/>
  <c r="P113" i="24"/>
  <c r="Q113" i="24"/>
  <c r="R113" i="24" s="1"/>
  <c r="P170" i="24"/>
  <c r="Q170" i="24" s="1"/>
  <c r="R170" i="24" s="1"/>
  <c r="P208" i="24"/>
  <c r="Q208" i="24"/>
  <c r="R208" i="24" s="1"/>
  <c r="U208" i="24" s="1"/>
  <c r="P24" i="24"/>
  <c r="Q24" i="24" s="1"/>
  <c r="R24" i="24" s="1"/>
  <c r="U24" i="24" s="1"/>
  <c r="P158" i="24"/>
  <c r="Q158" i="24"/>
  <c r="R158" i="24" s="1"/>
  <c r="P85" i="24"/>
  <c r="Q85" i="24" s="1"/>
  <c r="R85" i="24"/>
  <c r="P14" i="24"/>
  <c r="Q14" i="24"/>
  <c r="R14" i="24" s="1"/>
  <c r="S14" i="24" s="1"/>
  <c r="P114" i="24"/>
  <c r="Q114" i="24"/>
  <c r="R114" i="24"/>
  <c r="S114" i="24" s="1"/>
  <c r="P125" i="24"/>
  <c r="Q125" i="24"/>
  <c r="R125" i="24"/>
  <c r="U125" i="24" s="1"/>
  <c r="P136" i="24"/>
  <c r="Q136" i="24" s="1"/>
  <c r="R136" i="24"/>
  <c r="S136" i="24" s="1"/>
  <c r="P73" i="24"/>
  <c r="Q73" i="24"/>
  <c r="R73" i="24" s="1"/>
  <c r="S35" i="24"/>
  <c r="S137" i="24"/>
  <c r="P272" i="24"/>
  <c r="Q272" i="24"/>
  <c r="R272" i="24"/>
  <c r="U197" i="24"/>
  <c r="P40" i="24"/>
  <c r="Q40" i="24"/>
  <c r="R40" i="24" s="1"/>
  <c r="U107" i="24"/>
  <c r="P268" i="24"/>
  <c r="Q268" i="24"/>
  <c r="R268" i="24"/>
  <c r="U268" i="24" s="1"/>
  <c r="P23" i="24"/>
  <c r="Q23" i="24"/>
  <c r="R23" i="24" s="1"/>
  <c r="S23" i="24" s="1"/>
  <c r="U135" i="24"/>
  <c r="P10" i="24"/>
  <c r="Q10" i="24" s="1"/>
  <c r="R10" i="24" s="1"/>
  <c r="S10" i="24" s="1"/>
  <c r="S30" i="24"/>
  <c r="P55" i="24"/>
  <c r="Q55" i="24"/>
  <c r="R55" i="24"/>
  <c r="S55" i="24" s="1"/>
  <c r="P252" i="24"/>
  <c r="Q252" i="24"/>
  <c r="R252" i="24" s="1"/>
  <c r="S48" i="24"/>
  <c r="U48" i="24"/>
  <c r="S87" i="24"/>
  <c r="S168" i="24"/>
  <c r="S94" i="24"/>
  <c r="U94" i="24"/>
  <c r="U37" i="24"/>
  <c r="S37" i="24"/>
  <c r="S268" i="24"/>
  <c r="S59" i="24"/>
  <c r="S276" i="24"/>
  <c r="S258" i="24"/>
  <c r="U258" i="24"/>
  <c r="U43" i="24"/>
  <c r="S43" i="24"/>
  <c r="U278" i="24"/>
  <c r="S24" i="24"/>
  <c r="U212" i="24"/>
  <c r="S212" i="24"/>
  <c r="S28" i="24"/>
  <c r="U261" i="24"/>
  <c r="U163" i="24"/>
  <c r="S32" i="24"/>
  <c r="U159" i="24"/>
  <c r="S19" i="24"/>
  <c r="S52" i="24"/>
  <c r="U52" i="24"/>
  <c r="S165" i="24"/>
  <c r="S269" i="24"/>
  <c r="U269" i="24"/>
  <c r="U117" i="24"/>
  <c r="U44" i="24"/>
  <c r="S44" i="24"/>
  <c r="S123" i="24"/>
  <c r="U123" i="24"/>
  <c r="U139" i="24"/>
  <c r="U77" i="24"/>
  <c r="S256" i="24"/>
  <c r="U245" i="24"/>
  <c r="P143" i="24"/>
  <c r="Q143" i="24" s="1"/>
  <c r="R143" i="24" s="1"/>
  <c r="U270" i="24"/>
  <c r="S270" i="24"/>
  <c r="S251" i="24"/>
  <c r="S119" i="24"/>
  <c r="U119" i="24"/>
  <c r="U175" i="24"/>
  <c r="P103" i="24"/>
  <c r="Q103" i="24" s="1"/>
  <c r="R103" i="24"/>
  <c r="S22" i="24"/>
  <c r="U22" i="24"/>
  <c r="S208" i="24"/>
  <c r="S57" i="24"/>
  <c r="S53" i="24"/>
  <c r="U53" i="24"/>
  <c r="S239" i="24"/>
  <c r="U146" i="24"/>
  <c r="S146" i="24"/>
  <c r="U81" i="24"/>
  <c r="S81" i="24"/>
  <c r="S107" i="24"/>
  <c r="U86" i="24"/>
  <c r="S11" i="24"/>
  <c r="U122" i="24"/>
  <c r="S42" i="24"/>
  <c r="S185" i="24"/>
  <c r="U185" i="24"/>
  <c r="S193" i="24"/>
  <c r="S82" i="24"/>
  <c r="U82" i="24"/>
  <c r="P96" i="24"/>
  <c r="Q96" i="24"/>
  <c r="R96" i="24" s="1"/>
  <c r="S111" i="24"/>
  <c r="S275" i="24"/>
  <c r="U275" i="24"/>
  <c r="S255" i="24"/>
  <c r="U255" i="24"/>
  <c r="S106" i="24"/>
  <c r="U106" i="24"/>
  <c r="U98" i="24"/>
  <c r="S98" i="24"/>
  <c r="S132" i="24"/>
  <c r="S71" i="24"/>
  <c r="U71" i="24"/>
  <c r="U90" i="24"/>
  <c r="S150" i="24"/>
  <c r="U150" i="24"/>
  <c r="S156" i="24"/>
  <c r="U156" i="24"/>
  <c r="U70" i="24"/>
  <c r="S80" i="24"/>
  <c r="P110" i="24"/>
  <c r="Q110" i="24" s="1"/>
  <c r="R110" i="24"/>
  <c r="P214" i="24"/>
  <c r="Q214" i="24"/>
  <c r="R214" i="24" s="1"/>
  <c r="P238" i="24"/>
  <c r="Q238" i="24"/>
  <c r="R238" i="24"/>
  <c r="P91" i="24"/>
  <c r="Q91" i="24"/>
  <c r="R91" i="24" s="1"/>
  <c r="P161" i="24"/>
  <c r="Q161" i="24" s="1"/>
  <c r="R161" i="24" s="1"/>
  <c r="U161" i="24" s="1"/>
  <c r="P45" i="24"/>
  <c r="Q45" i="24"/>
  <c r="R45" i="24" s="1"/>
  <c r="S45" i="24" s="1"/>
  <c r="P172" i="24"/>
  <c r="Q172" i="24"/>
  <c r="R172" i="24" s="1"/>
  <c r="U172" i="24" s="1"/>
  <c r="P262" i="24"/>
  <c r="Q262" i="24"/>
  <c r="R262" i="24" s="1"/>
  <c r="U262" i="24" s="1"/>
  <c r="P26" i="24"/>
  <c r="Q26" i="24"/>
  <c r="R26" i="24" s="1"/>
  <c r="U26" i="24" s="1"/>
  <c r="U213" i="24"/>
  <c r="S213" i="24"/>
  <c r="P147" i="24"/>
  <c r="Q147" i="24"/>
  <c r="R147" i="24"/>
  <c r="P102" i="24"/>
  <c r="Q102" i="24" s="1"/>
  <c r="R102" i="24" s="1"/>
  <c r="P84" i="24"/>
  <c r="Q84" i="24"/>
  <c r="R84" i="24"/>
  <c r="P267" i="24"/>
  <c r="Q267" i="24"/>
  <c r="R267" i="24"/>
  <c r="P93" i="24"/>
  <c r="Q93" i="24"/>
  <c r="R93" i="24"/>
  <c r="P9" i="24"/>
  <c r="M112" i="23"/>
  <c r="V112" i="23" s="1"/>
  <c r="M346" i="23"/>
  <c r="P387" i="23"/>
  <c r="Q387" i="23" s="1"/>
  <c r="R387" i="23" s="1"/>
  <c r="M218" i="23"/>
  <c r="M349" i="23"/>
  <c r="M182" i="23"/>
  <c r="V182" i="23" s="1"/>
  <c r="M186" i="23"/>
  <c r="P365" i="23"/>
  <c r="Q365" i="23" s="1"/>
  <c r="R365" i="23" s="1"/>
  <c r="M212" i="23"/>
  <c r="M226" i="23"/>
  <c r="M24" i="23"/>
  <c r="P166" i="23"/>
  <c r="Q166" i="23" s="1"/>
  <c r="R166" i="23" s="1"/>
  <c r="M309" i="23"/>
  <c r="V309" i="23" s="1"/>
  <c r="P146" i="23"/>
  <c r="Q146" i="23" s="1"/>
  <c r="R146" i="23" s="1"/>
  <c r="P255" i="23"/>
  <c r="Q255" i="23" s="1"/>
  <c r="R255" i="23" s="1"/>
  <c r="P130" i="23"/>
  <c r="Q130" i="23" s="1"/>
  <c r="R130" i="23" s="1"/>
  <c r="M339" i="23"/>
  <c r="V339" i="23" s="1"/>
  <c r="M359" i="23"/>
  <c r="M157" i="23"/>
  <c r="M208" i="23"/>
  <c r="M281" i="23"/>
  <c r="M59" i="23"/>
  <c r="M316" i="23"/>
  <c r="M229" i="23"/>
  <c r="M211" i="23"/>
  <c r="M170" i="23"/>
  <c r="M300" i="23"/>
  <c r="P136" i="23"/>
  <c r="Q136" i="23" s="1"/>
  <c r="R136" i="23" s="1"/>
  <c r="P239" i="23"/>
  <c r="Q239" i="23" s="1"/>
  <c r="R239" i="23" s="1"/>
  <c r="M45" i="23"/>
  <c r="P21" i="23"/>
  <c r="Q21" i="23" s="1"/>
  <c r="R21" i="23" s="1"/>
  <c r="P43" i="23"/>
  <c r="Q43" i="23" s="1"/>
  <c r="R43" i="23" s="1"/>
  <c r="P83" i="23"/>
  <c r="Q83" i="23"/>
  <c r="R83" i="23" s="1"/>
  <c r="P191" i="23"/>
  <c r="Q191" i="23" s="1"/>
  <c r="R191" i="23" s="1"/>
  <c r="P379" i="23"/>
  <c r="Q379" i="23" s="1"/>
  <c r="R379" i="23" s="1"/>
  <c r="M50" i="23"/>
  <c r="V50" i="23" s="1"/>
  <c r="M115" i="23"/>
  <c r="M44" i="23"/>
  <c r="P251" i="23"/>
  <c r="Q251" i="23" s="1"/>
  <c r="R251" i="23" s="1"/>
  <c r="P50" i="23"/>
  <c r="Q50" i="23" s="1"/>
  <c r="R50" i="23" s="1"/>
  <c r="P224" i="23"/>
  <c r="Q224" i="23" s="1"/>
  <c r="R224" i="23" s="1"/>
  <c r="P51" i="23"/>
  <c r="Q51" i="23" s="1"/>
  <c r="R51" i="23" s="1"/>
  <c r="S51" i="23" s="1"/>
  <c r="M134" i="23"/>
  <c r="V134" i="23" s="1"/>
  <c r="P254" i="23"/>
  <c r="Q254" i="23" s="1"/>
  <c r="R254" i="23" s="1"/>
  <c r="P158" i="23"/>
  <c r="Q158" i="23" s="1"/>
  <c r="R158" i="23" s="1"/>
  <c r="S158" i="23" s="1"/>
  <c r="M13" i="23"/>
  <c r="S13" i="23" s="1"/>
  <c r="M285" i="23"/>
  <c r="P74" i="23"/>
  <c r="Q74" i="23" s="1"/>
  <c r="R74" i="23" s="1"/>
  <c r="S74" i="23" s="1"/>
  <c r="P76" i="23"/>
  <c r="Q76" i="23" s="1"/>
  <c r="R76" i="23" s="1"/>
  <c r="P71" i="23"/>
  <c r="Q71" i="23" s="1"/>
  <c r="R71" i="23"/>
  <c r="P80" i="23"/>
  <c r="Q80" i="23" s="1"/>
  <c r="R80" i="23" s="1"/>
  <c r="L233" i="23"/>
  <c r="M233" i="23" s="1"/>
  <c r="V233" i="23" s="1"/>
  <c r="L72" i="23"/>
  <c r="M72" i="23"/>
  <c r="L114" i="23"/>
  <c r="M114" i="23" s="1"/>
  <c r="L176" i="23"/>
  <c r="M176" i="23" s="1"/>
  <c r="P352" i="23"/>
  <c r="Q352" i="23" s="1"/>
  <c r="R352" i="23" s="1"/>
  <c r="S352" i="23" s="1"/>
  <c r="P152" i="23"/>
  <c r="Q152" i="23" s="1"/>
  <c r="R152" i="23" s="1"/>
  <c r="P284" i="23"/>
  <c r="Q284" i="23" s="1"/>
  <c r="R284" i="23" s="1"/>
  <c r="L160" i="23"/>
  <c r="M160" i="23" s="1"/>
  <c r="L188" i="23"/>
  <c r="M188" i="23" s="1"/>
  <c r="L256" i="23"/>
  <c r="M256" i="23" s="1"/>
  <c r="L382" i="23"/>
  <c r="M382" i="23" s="1"/>
  <c r="L78" i="23"/>
  <c r="M78" i="23" s="1"/>
  <c r="L107" i="23"/>
  <c r="M107" i="23" s="1"/>
  <c r="S107" i="23" s="1"/>
  <c r="P35" i="23"/>
  <c r="Q35" i="23" s="1"/>
  <c r="R35" i="23" s="1"/>
  <c r="L97" i="23"/>
  <c r="M97" i="23" s="1"/>
  <c r="L144" i="23"/>
  <c r="M144" i="23" s="1"/>
  <c r="L307" i="23"/>
  <c r="M307" i="23" s="1"/>
  <c r="L377" i="23"/>
  <c r="M377" i="23" s="1"/>
  <c r="L373" i="23"/>
  <c r="M373" i="23" s="1"/>
  <c r="P20" i="23"/>
  <c r="Q20" i="23" s="1"/>
  <c r="R20" i="23" s="1"/>
  <c r="V20" i="23" s="1"/>
  <c r="L49" i="23"/>
  <c r="M49" i="23" s="1"/>
  <c r="L91" i="23"/>
  <c r="M91" i="23" s="1"/>
  <c r="L139" i="23"/>
  <c r="M139" i="23" s="1"/>
  <c r="L367" i="23"/>
  <c r="M367" i="23"/>
  <c r="S367" i="23" s="1"/>
  <c r="P31" i="23"/>
  <c r="Q31" i="23" s="1"/>
  <c r="R31" i="23" s="1"/>
  <c r="L43" i="23"/>
  <c r="M43" i="23"/>
  <c r="V43" i="23" s="1"/>
  <c r="L181" i="23"/>
  <c r="M181" i="23" s="1"/>
  <c r="M278" i="23"/>
  <c r="S278" i="23" s="1"/>
  <c r="P9" i="23"/>
  <c r="Q9" i="23" s="1"/>
  <c r="R9" i="23" s="1"/>
  <c r="M161" i="23"/>
  <c r="S161" i="23" s="1"/>
  <c r="M345" i="23"/>
  <c r="M119" i="23"/>
  <c r="P59" i="23"/>
  <c r="Q59" i="23" s="1"/>
  <c r="R59" i="23" s="1"/>
  <c r="Q149" i="23"/>
  <c r="R149" i="23" s="1"/>
  <c r="P97" i="23"/>
  <c r="Q97" i="23" s="1"/>
  <c r="R97" i="23" s="1"/>
  <c r="S97" i="23" s="1"/>
  <c r="P160" i="23"/>
  <c r="Q160" i="23" s="1"/>
  <c r="R160" i="23" s="1"/>
  <c r="S160" i="23" s="1"/>
  <c r="P269" i="23"/>
  <c r="Q269" i="23" s="1"/>
  <c r="R269" i="23" s="1"/>
  <c r="P297" i="23"/>
  <c r="Q297" i="23" s="1"/>
  <c r="R297" i="23" s="1"/>
  <c r="S297" i="23" s="1"/>
  <c r="M289" i="23"/>
  <c r="P371" i="23"/>
  <c r="Q371" i="23" s="1"/>
  <c r="R371" i="23" s="1"/>
  <c r="P23" i="23"/>
  <c r="Q23" i="23" s="1"/>
  <c r="R23" i="23" s="1"/>
  <c r="M34" i="23"/>
  <c r="P164" i="23"/>
  <c r="Q164" i="23" s="1"/>
  <c r="R164" i="23" s="1"/>
  <c r="P173" i="23"/>
  <c r="Q173" i="23" s="1"/>
  <c r="R173" i="23" s="1"/>
  <c r="M190" i="23"/>
  <c r="M388" i="23"/>
  <c r="P107" i="23"/>
  <c r="Q107" i="23" s="1"/>
  <c r="R107" i="23" s="1"/>
  <c r="P263" i="23"/>
  <c r="Q263" i="23" s="1"/>
  <c r="R263" i="23" s="1"/>
  <c r="P77" i="23"/>
  <c r="Q77" i="23" s="1"/>
  <c r="R77" i="23" s="1"/>
  <c r="V77" i="23" s="1"/>
  <c r="P127" i="23"/>
  <c r="Q127" i="23" s="1"/>
  <c r="R127" i="23" s="1"/>
  <c r="S127" i="23" s="1"/>
  <c r="P303" i="23"/>
  <c r="Q303" i="23" s="1"/>
  <c r="R303" i="23" s="1"/>
  <c r="S303" i="23" s="1"/>
  <c r="M252" i="23"/>
  <c r="P44" i="23"/>
  <c r="Q44" i="23" s="1"/>
  <c r="R44" i="23" s="1"/>
  <c r="M29" i="23"/>
  <c r="P128" i="23"/>
  <c r="Q128" i="23" s="1"/>
  <c r="R128" i="23" s="1"/>
  <c r="M366" i="23"/>
  <c r="L282" i="23"/>
  <c r="M282" i="23"/>
  <c r="V282" i="23" s="1"/>
  <c r="L338" i="23"/>
  <c r="M338" i="23" s="1"/>
  <c r="M313" i="23"/>
  <c r="P358" i="23"/>
  <c r="Q358" i="23" s="1"/>
  <c r="R358" i="23" s="1"/>
  <c r="D5" i="31"/>
  <c r="E5" i="31" s="1"/>
  <c r="V51" i="23"/>
  <c r="L82" i="23"/>
  <c r="M82" i="23" s="1"/>
  <c r="L95" i="23"/>
  <c r="M95" i="23" s="1"/>
  <c r="V95" i="23" s="1"/>
  <c r="P270" i="23"/>
  <c r="Q270" i="23" s="1"/>
  <c r="R270" i="23" s="1"/>
  <c r="M57" i="23"/>
  <c r="L39" i="23"/>
  <c r="M39" i="23" s="1"/>
  <c r="V39" i="23" s="1"/>
  <c r="M71" i="23"/>
  <c r="L378" i="23"/>
  <c r="M378" i="23" s="1"/>
  <c r="L383" i="23"/>
  <c r="M383" i="23" s="1"/>
  <c r="P181" i="23"/>
  <c r="Q181" i="23" s="1"/>
  <c r="R181" i="23" s="1"/>
  <c r="P236" i="23"/>
  <c r="Q236" i="23" s="1"/>
  <c r="R236" i="23" s="1"/>
  <c r="M379" i="23"/>
  <c r="P143" i="23"/>
  <c r="Q143" i="23" s="1"/>
  <c r="R143" i="23" s="1"/>
  <c r="P22" i="23"/>
  <c r="Q22" i="23" s="1"/>
  <c r="R22" i="23" s="1"/>
  <c r="L194" i="23"/>
  <c r="M194" i="23" s="1"/>
  <c r="L255" i="23"/>
  <c r="M255" i="23" s="1"/>
  <c r="P377" i="23"/>
  <c r="Q377" i="23" s="1"/>
  <c r="R377" i="23" s="1"/>
  <c r="P142" i="23"/>
  <c r="Q142" i="23" s="1"/>
  <c r="R142" i="23" s="1"/>
  <c r="P276" i="23"/>
  <c r="Q276" i="23" s="1"/>
  <c r="R276" i="23" s="1"/>
  <c r="P230" i="23"/>
  <c r="Q230" i="23" s="1"/>
  <c r="R230" i="23" s="1"/>
  <c r="P261" i="23"/>
  <c r="Q261" i="23" s="1"/>
  <c r="R261" i="23" s="1"/>
  <c r="P100" i="23"/>
  <c r="Q100" i="23" s="1"/>
  <c r="R100" i="23" s="1"/>
  <c r="L209" i="23"/>
  <c r="M209" i="23" s="1"/>
  <c r="L153" i="23"/>
  <c r="M153" i="23" s="1"/>
  <c r="L200" i="23"/>
  <c r="M200" i="23"/>
  <c r="L265" i="23"/>
  <c r="M265" i="23" s="1"/>
  <c r="P360" i="23"/>
  <c r="Q360" i="23" s="1"/>
  <c r="R360" i="23" s="1"/>
  <c r="P104" i="23"/>
  <c r="Q104" i="23" s="1"/>
  <c r="R104" i="23" s="1"/>
  <c r="S104" i="23" s="1"/>
  <c r="S11" i="23"/>
  <c r="P281" i="23"/>
  <c r="Q281" i="23" s="1"/>
  <c r="R281" i="23" s="1"/>
  <c r="P383" i="23"/>
  <c r="Q383" i="23" s="1"/>
  <c r="R383" i="23" s="1"/>
  <c r="P10" i="23"/>
  <c r="Q10" i="23" s="1"/>
  <c r="R10" i="23" s="1"/>
  <c r="P197" i="23"/>
  <c r="Q197" i="23" s="1"/>
  <c r="R197" i="23" s="1"/>
  <c r="P307" i="23"/>
  <c r="Q307" i="23" s="1"/>
  <c r="R307" i="23" s="1"/>
  <c r="M206" i="23"/>
  <c r="M173" i="23"/>
  <c r="L90" i="23"/>
  <c r="M90" i="23" s="1"/>
  <c r="M297" i="23"/>
  <c r="M308" i="23"/>
  <c r="L358" i="23"/>
  <c r="M358" i="23" s="1"/>
  <c r="L216" i="23"/>
  <c r="M216" i="23" s="1"/>
  <c r="L177" i="23"/>
  <c r="M177" i="23" s="1"/>
  <c r="L238" i="23"/>
  <c r="M238" i="23" s="1"/>
  <c r="M276" i="23"/>
  <c r="M293" i="23"/>
  <c r="L67" i="23"/>
  <c r="M67" i="23"/>
  <c r="M118" i="23"/>
  <c r="L253" i="23"/>
  <c r="M253" i="23" s="1"/>
  <c r="L258" i="23"/>
  <c r="M258" i="23" s="1"/>
  <c r="M262" i="23"/>
  <c r="M270" i="23"/>
  <c r="V270" i="23" s="1"/>
  <c r="M151" i="23"/>
  <c r="L223" i="23"/>
  <c r="M223" i="23" s="1"/>
  <c r="M259" i="23"/>
  <c r="P29" i="23"/>
  <c r="Q29" i="23" s="1"/>
  <c r="R29" i="23" s="1"/>
  <c r="S29" i="23" s="1"/>
  <c r="P219" i="23"/>
  <c r="Q219" i="23" s="1"/>
  <c r="R219" i="23" s="1"/>
  <c r="P351" i="23"/>
  <c r="Q351" i="23" s="1"/>
  <c r="R351" i="23" s="1"/>
  <c r="V70" i="23"/>
  <c r="M76" i="23"/>
  <c r="M113" i="23"/>
  <c r="M129" i="23"/>
  <c r="M263" i="23"/>
  <c r="M306" i="23"/>
  <c r="M329" i="23"/>
  <c r="P355" i="23"/>
  <c r="Q355" i="23"/>
  <c r="R355" i="23" s="1"/>
  <c r="S355" i="23" s="1"/>
  <c r="P225" i="23"/>
  <c r="Q225" i="23" s="1"/>
  <c r="R225" i="23"/>
  <c r="P258" i="23"/>
  <c r="Q258" i="23" s="1"/>
  <c r="R258" i="23" s="1"/>
  <c r="P121" i="23"/>
  <c r="Q121" i="23" s="1"/>
  <c r="R121" i="23" s="1"/>
  <c r="P85" i="23"/>
  <c r="Q85" i="23" s="1"/>
  <c r="R85" i="23" s="1"/>
  <c r="M22" i="23"/>
  <c r="M109" i="23"/>
  <c r="M234" i="23"/>
  <c r="P215" i="23"/>
  <c r="Q215" i="23" s="1"/>
  <c r="R215" i="23" s="1"/>
  <c r="P373" i="23"/>
  <c r="Q373" i="23"/>
  <c r="R373" i="23" s="1"/>
  <c r="S373" i="23" s="1"/>
  <c r="V228" i="23"/>
  <c r="P264" i="23"/>
  <c r="Q264" i="23" s="1"/>
  <c r="R264" i="23" s="1"/>
  <c r="P92" i="23"/>
  <c r="Q92" i="23" s="1"/>
  <c r="R92" i="23" s="1"/>
  <c r="P151" i="23"/>
  <c r="Q151" i="23" s="1"/>
  <c r="R151" i="23" s="1"/>
  <c r="P385" i="23"/>
  <c r="Q385" i="23" s="1"/>
  <c r="R385" i="23" s="1"/>
  <c r="P354" i="23"/>
  <c r="Q354" i="23" s="1"/>
  <c r="R354" i="23" s="1"/>
  <c r="S178" i="23"/>
  <c r="V11" i="23"/>
  <c r="P246" i="23"/>
  <c r="Q246" i="23" s="1"/>
  <c r="R246" i="23" s="1"/>
  <c r="P113" i="23"/>
  <c r="Q113" i="23" s="1"/>
  <c r="R113" i="23" s="1"/>
  <c r="P245" i="23"/>
  <c r="Q245" i="23" s="1"/>
  <c r="R245" i="23" s="1"/>
  <c r="P34" i="23"/>
  <c r="Q34" i="23" s="1"/>
  <c r="R34" i="23" s="1"/>
  <c r="S34" i="23" s="1"/>
  <c r="P25" i="23"/>
  <c r="Q25" i="23"/>
  <c r="R25" i="23" s="1"/>
  <c r="S25" i="23" s="1"/>
  <c r="P176" i="23"/>
  <c r="Q176" i="23" s="1"/>
  <c r="R176" i="23" s="1"/>
  <c r="S176" i="23" s="1"/>
  <c r="P112" i="23"/>
  <c r="Q112" i="23" s="1"/>
  <c r="R112" i="23" s="1"/>
  <c r="S112" i="23" s="1"/>
  <c r="S339" i="23"/>
  <c r="P329" i="23"/>
  <c r="Q329" i="23" s="1"/>
  <c r="R329" i="23" s="1"/>
  <c r="S329" i="23" s="1"/>
  <c r="P318" i="23"/>
  <c r="Q318" i="23"/>
  <c r="R318" i="23" s="1"/>
  <c r="P382" i="23"/>
  <c r="Q382" i="23" s="1"/>
  <c r="R382" i="23" s="1"/>
  <c r="P348" i="23"/>
  <c r="Q348" i="23" s="1"/>
  <c r="R348" i="23" s="1"/>
  <c r="P378" i="23"/>
  <c r="Q378" i="23" s="1"/>
  <c r="R378" i="23" s="1"/>
  <c r="S378" i="23" s="1"/>
  <c r="P363" i="23"/>
  <c r="Q363" i="23" s="1"/>
  <c r="R363" i="23" s="1"/>
  <c r="S291" i="23"/>
  <c r="V291" i="23"/>
  <c r="H301" i="23"/>
  <c r="O301" i="23" s="1"/>
  <c r="P301" i="23" s="1"/>
  <c r="Q301" i="23" s="1"/>
  <c r="R301" i="23" s="1"/>
  <c r="N308" i="23"/>
  <c r="N301" i="23"/>
  <c r="H196" i="23"/>
  <c r="O196" i="23" s="1"/>
  <c r="N196" i="23"/>
  <c r="S50" i="23"/>
  <c r="S217" i="29"/>
  <c r="S209" i="29"/>
  <c r="P41" i="29"/>
  <c r="Q41" i="29" s="1"/>
  <c r="R41" i="29" s="1"/>
  <c r="U25" i="24"/>
  <c r="S25" i="24"/>
  <c r="U136" i="24"/>
  <c r="S121" i="24"/>
  <c r="U10" i="24"/>
  <c r="S134" i="24"/>
  <c r="S129" i="24"/>
  <c r="S272" i="24"/>
  <c r="U272" i="24"/>
  <c r="S125" i="24"/>
  <c r="U210" i="24"/>
  <c r="S210" i="24"/>
  <c r="E9" i="28"/>
  <c r="F9" i="28" s="1"/>
  <c r="D6" i="31"/>
  <c r="U252" i="24"/>
  <c r="S252" i="24"/>
  <c r="U66" i="24"/>
  <c r="S66" i="24"/>
  <c r="U170" i="24"/>
  <c r="S170" i="24"/>
  <c r="U73" i="24"/>
  <c r="S73" i="24"/>
  <c r="U14" i="24"/>
  <c r="S266" i="24"/>
  <c r="U266" i="24"/>
  <c r="U196" i="24"/>
  <c r="S196" i="24"/>
  <c r="U247" i="24"/>
  <c r="U194" i="24"/>
  <c r="U114" i="24"/>
  <c r="U55" i="24"/>
  <c r="U16" i="24"/>
  <c r="S93" i="24"/>
  <c r="U93" i="24"/>
  <c r="U103" i="24"/>
  <c r="S103" i="24"/>
  <c r="U267" i="24"/>
  <c r="S267" i="24"/>
  <c r="S161" i="24"/>
  <c r="S96" i="24"/>
  <c r="U96" i="24"/>
  <c r="S172" i="24"/>
  <c r="S238" i="24"/>
  <c r="U238" i="24"/>
  <c r="S147" i="24"/>
  <c r="U147" i="24"/>
  <c r="U214" i="24"/>
  <c r="S214" i="24"/>
  <c r="S26" i="24"/>
  <c r="S110" i="24"/>
  <c r="U110" i="24"/>
  <c r="S143" i="24"/>
  <c r="U143" i="24"/>
  <c r="S84" i="24"/>
  <c r="U84" i="24"/>
  <c r="S262" i="24"/>
  <c r="S91" i="24"/>
  <c r="U91" i="24"/>
  <c r="Q9" i="24"/>
  <c r="S20" i="23"/>
  <c r="S56" i="23"/>
  <c r="V367" i="23"/>
  <c r="V303" i="23"/>
  <c r="S134" i="23"/>
  <c r="S59" i="23"/>
  <c r="V74" i="23"/>
  <c r="S77" i="23"/>
  <c r="D24" i="31"/>
  <c r="E24" i="31" s="1"/>
  <c r="F24" i="31" s="1"/>
  <c r="S269" i="23"/>
  <c r="V161" i="23"/>
  <c r="V97" i="23"/>
  <c r="S359" i="23"/>
  <c r="S35" i="23"/>
  <c r="V35" i="23"/>
  <c r="V22" i="23"/>
  <c r="S22" i="23"/>
  <c r="S95" i="23"/>
  <c r="S379" i="23"/>
  <c r="S85" i="23"/>
  <c r="S190" i="23"/>
  <c r="D25" i="31"/>
  <c r="E25" i="31" s="1"/>
  <c r="F25" i="31" s="1"/>
  <c r="R9" i="24"/>
  <c r="E6" i="31"/>
  <c r="S9" i="24"/>
  <c r="U9" i="24"/>
  <c r="V49" i="23" l="1"/>
  <c r="P165" i="29"/>
  <c r="Q165" i="29" s="1"/>
  <c r="R165" i="29" s="1"/>
  <c r="S165" i="29" s="1"/>
  <c r="O165" i="29"/>
  <c r="N96" i="29"/>
  <c r="P96" i="29" s="1"/>
  <c r="Q96" i="29" s="1"/>
  <c r="R96" i="29" s="1"/>
  <c r="S96" i="29" s="1"/>
  <c r="M103" i="29"/>
  <c r="P85" i="29"/>
  <c r="Q85" i="29" s="1"/>
  <c r="R85" i="29" s="1"/>
  <c r="N121" i="29"/>
  <c r="P121" i="29" s="1"/>
  <c r="Q121" i="29" s="1"/>
  <c r="R121" i="29" s="1"/>
  <c r="U88" i="29"/>
  <c r="M203" i="29"/>
  <c r="P83" i="29"/>
  <c r="Q83" i="29" s="1"/>
  <c r="R83" i="29" s="1"/>
  <c r="O105" i="29"/>
  <c r="P105" i="29" s="1"/>
  <c r="Q105" i="29" s="1"/>
  <c r="R105" i="29" s="1"/>
  <c r="P68" i="29"/>
  <c r="Q68" i="29" s="1"/>
  <c r="R68" i="29" s="1"/>
  <c r="U68" i="29" s="1"/>
  <c r="N35" i="29"/>
  <c r="P35" i="29" s="1"/>
  <c r="Q35" i="29" s="1"/>
  <c r="R35" i="29" s="1"/>
  <c r="S35" i="29" s="1"/>
  <c r="P74" i="29"/>
  <c r="Q74" i="29" s="1"/>
  <c r="R74" i="29" s="1"/>
  <c r="O250" i="29"/>
  <c r="P250" i="29" s="1"/>
  <c r="Q250" i="29" s="1"/>
  <c r="R250" i="29" s="1"/>
  <c r="H171" i="29"/>
  <c r="O171" i="29" s="1"/>
  <c r="P171" i="29" s="1"/>
  <c r="Q171" i="29" s="1"/>
  <c r="R171" i="29" s="1"/>
  <c r="S171" i="29" s="1"/>
  <c r="P238" i="29"/>
  <c r="Q238" i="29" s="1"/>
  <c r="R238" i="29" s="1"/>
  <c r="S238" i="29" s="1"/>
  <c r="O238" i="29"/>
  <c r="L66" i="29"/>
  <c r="M66" i="29" s="1"/>
  <c r="O45" i="29"/>
  <c r="P45" i="29" s="1"/>
  <c r="Q45" i="29" s="1"/>
  <c r="R45" i="29" s="1"/>
  <c r="M83" i="29"/>
  <c r="S83" i="29" s="1"/>
  <c r="N136" i="29"/>
  <c r="P136" i="29" s="1"/>
  <c r="Q136" i="29" s="1"/>
  <c r="R136" i="29" s="1"/>
  <c r="U136" i="29" s="1"/>
  <c r="U151" i="29"/>
  <c r="M173" i="29"/>
  <c r="H132" i="29"/>
  <c r="O132" i="29" s="1"/>
  <c r="O169" i="29"/>
  <c r="P169" i="29" s="1"/>
  <c r="Q169" i="29" s="1"/>
  <c r="R169" i="29" s="1"/>
  <c r="M124" i="29"/>
  <c r="P255" i="29"/>
  <c r="Q255" i="29" s="1"/>
  <c r="R255" i="29" s="1"/>
  <c r="S255" i="29" s="1"/>
  <c r="O255" i="29"/>
  <c r="O30" i="29"/>
  <c r="P30" i="29" s="1"/>
  <c r="Q30" i="29" s="1"/>
  <c r="R30" i="29" s="1"/>
  <c r="M228" i="29"/>
  <c r="P206" i="29"/>
  <c r="Q206" i="29" s="1"/>
  <c r="R206" i="29" s="1"/>
  <c r="O206" i="29"/>
  <c r="M16" i="29"/>
  <c r="P133" i="29"/>
  <c r="Q133" i="29" s="1"/>
  <c r="R133" i="29" s="1"/>
  <c r="N141" i="29"/>
  <c r="P141" i="29" s="1"/>
  <c r="Q141" i="29" s="1"/>
  <c r="R141" i="29" s="1"/>
  <c r="U141" i="29" s="1"/>
  <c r="P239" i="29"/>
  <c r="Q239" i="29" s="1"/>
  <c r="R239" i="29" s="1"/>
  <c r="O239" i="29"/>
  <c r="H232" i="29"/>
  <c r="O232" i="29" s="1"/>
  <c r="M249" i="29"/>
  <c r="P16" i="29"/>
  <c r="Q16" i="29" s="1"/>
  <c r="R16" i="29" s="1"/>
  <c r="U16" i="29" s="1"/>
  <c r="N220" i="29"/>
  <c r="P220" i="29" s="1"/>
  <c r="Q220" i="29" s="1"/>
  <c r="R220" i="29" s="1"/>
  <c r="P46" i="29"/>
  <c r="Q46" i="29" s="1"/>
  <c r="R46" i="29" s="1"/>
  <c r="U46" i="29" s="1"/>
  <c r="O46" i="29"/>
  <c r="P163" i="29"/>
  <c r="Q163" i="29" s="1"/>
  <c r="R163" i="29" s="1"/>
  <c r="U163" i="29" s="1"/>
  <c r="O163" i="29"/>
  <c r="O144" i="29"/>
  <c r="P144" i="29" s="1"/>
  <c r="Q144" i="29" s="1"/>
  <c r="R144" i="29" s="1"/>
  <c r="P71" i="29"/>
  <c r="Q71" i="29" s="1"/>
  <c r="R71" i="29" s="1"/>
  <c r="S71" i="29" s="1"/>
  <c r="P11" i="29"/>
  <c r="Q11" i="29" s="1"/>
  <c r="R11" i="29" s="1"/>
  <c r="S11" i="29" s="1"/>
  <c r="O11" i="29"/>
  <c r="P40" i="29"/>
  <c r="Q40" i="29" s="1"/>
  <c r="R40" i="29" s="1"/>
  <c r="O44" i="29"/>
  <c r="P44" i="29" s="1"/>
  <c r="Q44" i="29" s="1"/>
  <c r="R44" i="29" s="1"/>
  <c r="U244" i="29"/>
  <c r="N84" i="29"/>
  <c r="P84" i="29" s="1"/>
  <c r="Q84" i="29" s="1"/>
  <c r="R84" i="29" s="1"/>
  <c r="N226" i="29"/>
  <c r="L64" i="29"/>
  <c r="M64" i="29" s="1"/>
  <c r="S64" i="29" s="1"/>
  <c r="P268" i="29"/>
  <c r="Q268" i="29" s="1"/>
  <c r="R268" i="29" s="1"/>
  <c r="U268" i="29" s="1"/>
  <c r="P76" i="29"/>
  <c r="Q76" i="29" s="1"/>
  <c r="R76" i="29" s="1"/>
  <c r="S76" i="29" s="1"/>
  <c r="S188" i="23"/>
  <c r="V188" i="23"/>
  <c r="S222" i="23"/>
  <c r="S151" i="23"/>
  <c r="S309" i="23"/>
  <c r="L179" i="23"/>
  <c r="M179" i="23" s="1"/>
  <c r="L184" i="23"/>
  <c r="M184" i="23" s="1"/>
  <c r="M271" i="23"/>
  <c r="L271" i="23"/>
  <c r="L284" i="23"/>
  <c r="M284" i="23" s="1"/>
  <c r="L387" i="23"/>
  <c r="M387" i="23" s="1"/>
  <c r="V104" i="23"/>
  <c r="V194" i="23"/>
  <c r="S43" i="23"/>
  <c r="V300" i="23"/>
  <c r="S300" i="23"/>
  <c r="S257" i="23"/>
  <c r="P237" i="23"/>
  <c r="Q237" i="23" s="1"/>
  <c r="R237" i="23" s="1"/>
  <c r="N129" i="23"/>
  <c r="P129" i="23" s="1"/>
  <c r="Q129" i="23" s="1"/>
  <c r="R129" i="23" s="1"/>
  <c r="L47" i="23"/>
  <c r="M47" i="23" s="1"/>
  <c r="L133" i="23"/>
  <c r="M133" i="23" s="1"/>
  <c r="L162" i="23"/>
  <c r="M162" i="23" s="1"/>
  <c r="L365" i="23"/>
  <c r="M365" i="23" s="1"/>
  <c r="P308" i="23"/>
  <c r="Q308" i="23" s="1"/>
  <c r="R308" i="23" s="1"/>
  <c r="V263" i="23"/>
  <c r="S200" i="23"/>
  <c r="P119" i="23"/>
  <c r="Q119" i="23" s="1"/>
  <c r="R119" i="23" s="1"/>
  <c r="V119" i="23" s="1"/>
  <c r="N320" i="23"/>
  <c r="M42" i="23"/>
  <c r="L73" i="23"/>
  <c r="M73" i="23" s="1"/>
  <c r="V73" i="23" s="1"/>
  <c r="M128" i="23"/>
  <c r="S128" i="23" s="1"/>
  <c r="L128" i="23"/>
  <c r="L242" i="23"/>
  <c r="M242" i="23" s="1"/>
  <c r="L249" i="23"/>
  <c r="M249" i="23" s="1"/>
  <c r="L351" i="23"/>
  <c r="M351" i="23" s="1"/>
  <c r="V127" i="23"/>
  <c r="V215" i="23"/>
  <c r="M192" i="23"/>
  <c r="V107" i="23"/>
  <c r="N306" i="23"/>
  <c r="M222" i="23"/>
  <c r="V222" i="23" s="1"/>
  <c r="L12" i="23"/>
  <c r="M12" i="23" s="1"/>
  <c r="L19" i="23"/>
  <c r="M19" i="23" s="1"/>
  <c r="L231" i="23"/>
  <c r="M231" i="23" s="1"/>
  <c r="V352" i="23"/>
  <c r="M197" i="23"/>
  <c r="V197" i="23" s="1"/>
  <c r="V371" i="23"/>
  <c r="M27" i="23"/>
  <c r="S372" i="23"/>
  <c r="V372" i="23"/>
  <c r="V106" i="23"/>
  <c r="S106" i="23"/>
  <c r="S14" i="23"/>
  <c r="V26" i="23"/>
  <c r="S26" i="23"/>
  <c r="L105" i="23"/>
  <c r="M105" i="23" s="1"/>
  <c r="V105" i="23" s="1"/>
  <c r="L213" i="23"/>
  <c r="M213" i="23"/>
  <c r="S213" i="23" s="1"/>
  <c r="L140" i="23"/>
  <c r="M140" i="23"/>
  <c r="V140" i="23" s="1"/>
  <c r="L288" i="23"/>
  <c r="M288" i="23"/>
  <c r="V288" i="23" s="1"/>
  <c r="L302" i="23"/>
  <c r="M302" i="23"/>
  <c r="N380" i="23"/>
  <c r="H380" i="23"/>
  <c r="O380" i="23" s="1"/>
  <c r="N374" i="23"/>
  <c r="H374" i="23"/>
  <c r="O374" i="23" s="1"/>
  <c r="N368" i="23"/>
  <c r="H368" i="23"/>
  <c r="O368" i="23" s="1"/>
  <c r="H356" i="23"/>
  <c r="O356" i="23" s="1"/>
  <c r="N356" i="23"/>
  <c r="N350" i="23"/>
  <c r="H350" i="23"/>
  <c r="O350" i="23" s="1"/>
  <c r="P338" i="23"/>
  <c r="Q338" i="23" s="1"/>
  <c r="R338" i="23" s="1"/>
  <c r="P320" i="23"/>
  <c r="Q320" i="23" s="1"/>
  <c r="R320" i="23" s="1"/>
  <c r="P314" i="23"/>
  <c r="Q314" i="23" s="1"/>
  <c r="R314" i="23" s="1"/>
  <c r="V314" i="23" s="1"/>
  <c r="P306" i="23"/>
  <c r="Q306" i="23" s="1"/>
  <c r="R306" i="23" s="1"/>
  <c r="S306" i="23" s="1"/>
  <c r="N299" i="23"/>
  <c r="H299" i="23"/>
  <c r="O299" i="23" s="1"/>
  <c r="P299" i="23" s="1"/>
  <c r="Q299" i="23" s="1"/>
  <c r="R299" i="23" s="1"/>
  <c r="H293" i="23"/>
  <c r="O293" i="23" s="1"/>
  <c r="N293" i="23"/>
  <c r="P293" i="23" s="1"/>
  <c r="Q293" i="23" s="1"/>
  <c r="R293" i="23" s="1"/>
  <c r="N286" i="23"/>
  <c r="H286" i="23"/>
  <c r="O286" i="23" s="1"/>
  <c r="H280" i="23"/>
  <c r="O280" i="23" s="1"/>
  <c r="N280" i="23"/>
  <c r="P280" i="23" s="1"/>
  <c r="Q280" i="23" s="1"/>
  <c r="R280" i="23" s="1"/>
  <c r="H274" i="23"/>
  <c r="O274" i="23" s="1"/>
  <c r="N274" i="23"/>
  <c r="P274" i="23" s="1"/>
  <c r="Q274" i="23" s="1"/>
  <c r="R274" i="23" s="1"/>
  <c r="N268" i="23"/>
  <c r="H268" i="23"/>
  <c r="O268" i="23" s="1"/>
  <c r="N262" i="23"/>
  <c r="H262" i="23"/>
  <c r="O262" i="23" s="1"/>
  <c r="N256" i="23"/>
  <c r="H256" i="23"/>
  <c r="O256" i="23" s="1"/>
  <c r="P256" i="23" s="1"/>
  <c r="Q256" i="23" s="1"/>
  <c r="R256" i="23" s="1"/>
  <c r="N250" i="23"/>
  <c r="H250" i="23"/>
  <c r="O250" i="23" s="1"/>
  <c r="H244" i="23"/>
  <c r="O244" i="23" s="1"/>
  <c r="N244" i="23"/>
  <c r="N238" i="23"/>
  <c r="H238" i="23"/>
  <c r="O238" i="23" s="1"/>
  <c r="N232" i="23"/>
  <c r="H232" i="23"/>
  <c r="O232" i="23" s="1"/>
  <c r="H226" i="23"/>
  <c r="O226" i="23" s="1"/>
  <c r="N226" i="23"/>
  <c r="P226" i="23" s="1"/>
  <c r="Q226" i="23" s="1"/>
  <c r="R226" i="23" s="1"/>
  <c r="S226" i="23" s="1"/>
  <c r="H214" i="23"/>
  <c r="O214" i="23" s="1"/>
  <c r="N214" i="23"/>
  <c r="P214" i="23" s="1"/>
  <c r="Q214" i="23" s="1"/>
  <c r="R214" i="23" s="1"/>
  <c r="N201" i="23"/>
  <c r="H201" i="23"/>
  <c r="O201" i="23" s="1"/>
  <c r="H195" i="23"/>
  <c r="O195" i="23" s="1"/>
  <c r="N195" i="23"/>
  <c r="P195" i="23" s="1"/>
  <c r="Q195" i="23" s="1"/>
  <c r="R195" i="23" s="1"/>
  <c r="N183" i="23"/>
  <c r="H183" i="23"/>
  <c r="O183" i="23" s="1"/>
  <c r="H177" i="23"/>
  <c r="O177" i="23" s="1"/>
  <c r="N177" i="23"/>
  <c r="P177" i="23" s="1"/>
  <c r="Q177" i="23" s="1"/>
  <c r="R177" i="23" s="1"/>
  <c r="N171" i="23"/>
  <c r="H171" i="23"/>
  <c r="O171" i="23" s="1"/>
  <c r="H165" i="23"/>
  <c r="O165" i="23" s="1"/>
  <c r="N165" i="23"/>
  <c r="H159" i="23"/>
  <c r="O159" i="23" s="1"/>
  <c r="N159" i="23"/>
  <c r="P159" i="23" s="1"/>
  <c r="Q159" i="23" s="1"/>
  <c r="R159" i="23" s="1"/>
  <c r="V159" i="23" s="1"/>
  <c r="H153" i="23"/>
  <c r="O153" i="23" s="1"/>
  <c r="N153" i="23"/>
  <c r="N147" i="23"/>
  <c r="H147" i="23"/>
  <c r="O147" i="23" s="1"/>
  <c r="H141" i="23"/>
  <c r="O141" i="23" s="1"/>
  <c r="N141" i="23"/>
  <c r="P141" i="23" s="1"/>
  <c r="Q141" i="23" s="1"/>
  <c r="R141" i="23" s="1"/>
  <c r="H123" i="23"/>
  <c r="O123" i="23" s="1"/>
  <c r="N123" i="23"/>
  <c r="H117" i="23"/>
  <c r="O117" i="23" s="1"/>
  <c r="N117" i="23"/>
  <c r="N105" i="23"/>
  <c r="P105" i="23" s="1"/>
  <c r="Q105" i="23" s="1"/>
  <c r="R105" i="23" s="1"/>
  <c r="H105" i="23"/>
  <c r="O105" i="23" s="1"/>
  <c r="H99" i="23"/>
  <c r="O99" i="23" s="1"/>
  <c r="P99" i="23" s="1"/>
  <c r="Q99" i="23" s="1"/>
  <c r="R99" i="23" s="1"/>
  <c r="S99" i="23" s="1"/>
  <c r="N99" i="23"/>
  <c r="H87" i="23"/>
  <c r="O87" i="23" s="1"/>
  <c r="N87" i="23"/>
  <c r="H81" i="23"/>
  <c r="O81" i="23" s="1"/>
  <c r="N81" i="23"/>
  <c r="N75" i="23"/>
  <c r="P75" i="23" s="1"/>
  <c r="Q75" i="23" s="1"/>
  <c r="R75" i="23" s="1"/>
  <c r="H75" i="23"/>
  <c r="O75" i="23" s="1"/>
  <c r="P63" i="23"/>
  <c r="Q63" i="23" s="1"/>
  <c r="R63" i="23" s="1"/>
  <c r="S76" i="23"/>
  <c r="V21" i="23"/>
  <c r="P40" i="23"/>
  <c r="Q40" i="23" s="1"/>
  <c r="R40" i="23" s="1"/>
  <c r="S40" i="23" s="1"/>
  <c r="P313" i="23"/>
  <c r="Q313" i="23" s="1"/>
  <c r="R313" i="23" s="1"/>
  <c r="S313" i="23" s="1"/>
  <c r="M86" i="23"/>
  <c r="M227" i="23"/>
  <c r="V227" i="23" s="1"/>
  <c r="S307" i="23"/>
  <c r="V59" i="23"/>
  <c r="S71" i="23"/>
  <c r="V359" i="23"/>
  <c r="S228" i="23"/>
  <c r="P41" i="23"/>
  <c r="Q41" i="23" s="1"/>
  <c r="R41" i="23" s="1"/>
  <c r="P390" i="23"/>
  <c r="Q390" i="23" s="1"/>
  <c r="R390" i="23" s="1"/>
  <c r="M198" i="23"/>
  <c r="M312" i="23"/>
  <c r="S312" i="23" s="1"/>
  <c r="S258" i="23"/>
  <c r="V293" i="23"/>
  <c r="P243" i="23"/>
  <c r="Q243" i="23" s="1"/>
  <c r="R243" i="23" s="1"/>
  <c r="P27" i="23"/>
  <c r="Q27" i="23" s="1"/>
  <c r="R27" i="23" s="1"/>
  <c r="V27" i="23" s="1"/>
  <c r="P82" i="23"/>
  <c r="Q82" i="23" s="1"/>
  <c r="R82" i="23" s="1"/>
  <c r="M225" i="23"/>
  <c r="V225" i="23" s="1"/>
  <c r="V299" i="23"/>
  <c r="M368" i="23"/>
  <c r="P283" i="23"/>
  <c r="Q283" i="23" s="1"/>
  <c r="R283" i="23" s="1"/>
  <c r="S82" i="23"/>
  <c r="S9" i="23"/>
  <c r="V136" i="23"/>
  <c r="S157" i="23"/>
  <c r="S45" i="23"/>
  <c r="P73" i="23"/>
  <c r="Q73" i="23" s="1"/>
  <c r="R73" i="23" s="1"/>
  <c r="P89" i="23"/>
  <c r="Q89" i="23" s="1"/>
  <c r="R89" i="23" s="1"/>
  <c r="S89" i="23" s="1"/>
  <c r="P65" i="23"/>
  <c r="Q65" i="23" s="1"/>
  <c r="R65" i="23" s="1"/>
  <c r="P287" i="23"/>
  <c r="Q287" i="23" s="1"/>
  <c r="R287" i="23" s="1"/>
  <c r="P388" i="23"/>
  <c r="Q388" i="23" s="1"/>
  <c r="R388" i="23" s="1"/>
  <c r="V388" i="23" s="1"/>
  <c r="U225" i="24"/>
  <c r="P224" i="24"/>
  <c r="Q224" i="24" s="1"/>
  <c r="R224" i="24" s="1"/>
  <c r="U50" i="24"/>
  <c r="S342" i="23"/>
  <c r="V342" i="23"/>
  <c r="P108" i="23"/>
  <c r="Q108" i="23" s="1"/>
  <c r="R108" i="23" s="1"/>
  <c r="S44" i="23"/>
  <c r="V44" i="23"/>
  <c r="V338" i="23"/>
  <c r="S338" i="23"/>
  <c r="S194" i="23"/>
  <c r="S177" i="23"/>
  <c r="V177" i="23"/>
  <c r="S377" i="23"/>
  <c r="V377" i="23"/>
  <c r="S27" i="23"/>
  <c r="V99" i="23"/>
  <c r="V34" i="23"/>
  <c r="L199" i="23"/>
  <c r="M199" i="23" s="1"/>
  <c r="V199" i="23" s="1"/>
  <c r="M348" i="23"/>
  <c r="S348" i="23" s="1"/>
  <c r="N302" i="23"/>
  <c r="H302" i="23"/>
  <c r="O302" i="23" s="1"/>
  <c r="H296" i="23"/>
  <c r="O296" i="23" s="1"/>
  <c r="N296" i="23"/>
  <c r="H277" i="23"/>
  <c r="O277" i="23" s="1"/>
  <c r="N277" i="23"/>
  <c r="P277" i="23" s="1"/>
  <c r="Q277" i="23" s="1"/>
  <c r="R277" i="23" s="1"/>
  <c r="N265" i="23"/>
  <c r="H265" i="23"/>
  <c r="O265" i="23" s="1"/>
  <c r="N259" i="23"/>
  <c r="H259" i="23"/>
  <c r="O259" i="23" s="1"/>
  <c r="N253" i="23"/>
  <c r="H253" i="23"/>
  <c r="O253" i="23" s="1"/>
  <c r="N241" i="23"/>
  <c r="H241" i="23"/>
  <c r="O241" i="23" s="1"/>
  <c r="H235" i="23"/>
  <c r="O235" i="23" s="1"/>
  <c r="N235" i="23"/>
  <c r="N223" i="23"/>
  <c r="H223" i="23"/>
  <c r="O223" i="23" s="1"/>
  <c r="H217" i="23"/>
  <c r="O217" i="23" s="1"/>
  <c r="N217" i="23"/>
  <c r="N211" i="23"/>
  <c r="H211" i="23"/>
  <c r="O211" i="23" s="1"/>
  <c r="N198" i="23"/>
  <c r="H198" i="23"/>
  <c r="O198" i="23" s="1"/>
  <c r="N186" i="23"/>
  <c r="H186" i="23"/>
  <c r="O186" i="23" s="1"/>
  <c r="H180" i="23"/>
  <c r="O180" i="23" s="1"/>
  <c r="N180" i="23"/>
  <c r="H168" i="23"/>
  <c r="O168" i="23" s="1"/>
  <c r="N168" i="23"/>
  <c r="H162" i="23"/>
  <c r="O162" i="23" s="1"/>
  <c r="N162" i="23"/>
  <c r="P162" i="23" s="1"/>
  <c r="Q162" i="23" s="1"/>
  <c r="R162" i="23" s="1"/>
  <c r="H150" i="23"/>
  <c r="O150" i="23" s="1"/>
  <c r="N150" i="23"/>
  <c r="N132" i="23"/>
  <c r="H132" i="23"/>
  <c r="O132" i="23" s="1"/>
  <c r="H126" i="23"/>
  <c r="O126" i="23" s="1"/>
  <c r="N126" i="23"/>
  <c r="P126" i="23" s="1"/>
  <c r="Q126" i="23" s="1"/>
  <c r="R126" i="23" s="1"/>
  <c r="H120" i="23"/>
  <c r="O120" i="23" s="1"/>
  <c r="N120" i="23"/>
  <c r="N114" i="23"/>
  <c r="H114" i="23"/>
  <c r="O114" i="23" s="1"/>
  <c r="N84" i="23"/>
  <c r="H84" i="23"/>
  <c r="O84" i="23" s="1"/>
  <c r="H78" i="23"/>
  <c r="O78" i="23" s="1"/>
  <c r="N78" i="23"/>
  <c r="N72" i="23"/>
  <c r="H72" i="23"/>
  <c r="O72" i="23" s="1"/>
  <c r="H66" i="23"/>
  <c r="O66" i="23" s="1"/>
  <c r="N66" i="23"/>
  <c r="P66" i="23" s="1"/>
  <c r="Q66" i="23" s="1"/>
  <c r="R66" i="23" s="1"/>
  <c r="S66" i="23" s="1"/>
  <c r="N60" i="23"/>
  <c r="H60" i="23"/>
  <c r="O60" i="23" s="1"/>
  <c r="N54" i="23"/>
  <c r="H54" i="23"/>
  <c r="O54" i="23" s="1"/>
  <c r="N48" i="23"/>
  <c r="H48" i="23"/>
  <c r="O48" i="23" s="1"/>
  <c r="N42" i="23"/>
  <c r="H42" i="23"/>
  <c r="O42" i="23" s="1"/>
  <c r="H30" i="23"/>
  <c r="O30" i="23" s="1"/>
  <c r="N30" i="23"/>
  <c r="P30" i="23" s="1"/>
  <c r="Q30" i="23" s="1"/>
  <c r="R30" i="23" s="1"/>
  <c r="N18" i="23"/>
  <c r="H18" i="23"/>
  <c r="O18" i="23" s="1"/>
  <c r="N12" i="23"/>
  <c r="H12" i="23"/>
  <c r="O12" i="23" s="1"/>
  <c r="V321" i="23"/>
  <c r="V45" i="23"/>
  <c r="V13" i="23"/>
  <c r="P196" i="23"/>
  <c r="Q196" i="23" s="1"/>
  <c r="R196" i="23" s="1"/>
  <c r="V158" i="23"/>
  <c r="V76" i="23"/>
  <c r="S197" i="23"/>
  <c r="L348" i="23"/>
  <c r="H174" i="23"/>
  <c r="O174" i="23" s="1"/>
  <c r="P174" i="23" s="1"/>
  <c r="Q174" i="23" s="1"/>
  <c r="P345" i="23"/>
  <c r="Q345" i="23" s="1"/>
  <c r="R345" i="23" s="1"/>
  <c r="N271" i="23"/>
  <c r="P271" i="23" s="1"/>
  <c r="Q271" i="23" s="1"/>
  <c r="R271" i="23" s="1"/>
  <c r="S65" i="23"/>
  <c r="V65" i="23"/>
  <c r="V200" i="23"/>
  <c r="L15" i="23"/>
  <c r="M15" i="23"/>
  <c r="S314" i="23"/>
  <c r="S358" i="23"/>
  <c r="V71" i="23"/>
  <c r="S270" i="23"/>
  <c r="S285" i="23"/>
  <c r="H229" i="23"/>
  <c r="O229" i="23" s="1"/>
  <c r="P229" i="23" s="1"/>
  <c r="Q229" i="23" s="1"/>
  <c r="R229" i="23" s="1"/>
  <c r="N192" i="23"/>
  <c r="P192" i="23" s="1"/>
  <c r="Q192" i="23" s="1"/>
  <c r="R192" i="23" s="1"/>
  <c r="V192" i="23" s="1"/>
  <c r="S140" i="23"/>
  <c r="H108" i="23"/>
  <c r="O108" i="23" s="1"/>
  <c r="N144" i="23"/>
  <c r="P144" i="23" s="1"/>
  <c r="Q144" i="23" s="1"/>
  <c r="R144" i="23" s="1"/>
  <c r="V144" i="23" s="1"/>
  <c r="V329" i="23"/>
  <c r="S343" i="23"/>
  <c r="V116" i="23"/>
  <c r="S206" i="23"/>
  <c r="V313" i="23"/>
  <c r="V269" i="23"/>
  <c r="N289" i="23"/>
  <c r="P289" i="23" s="1"/>
  <c r="Q289" i="23" s="1"/>
  <c r="R289" i="23" s="1"/>
  <c r="H24" i="23"/>
  <c r="O24" i="23" s="1"/>
  <c r="P24" i="23" s="1"/>
  <c r="Q24" i="23" s="1"/>
  <c r="R24" i="23" s="1"/>
  <c r="H90" i="23"/>
  <c r="O90" i="23" s="1"/>
  <c r="P90" i="23" s="1"/>
  <c r="Q90" i="23" s="1"/>
  <c r="R90" i="23" s="1"/>
  <c r="S90" i="23" s="1"/>
  <c r="N204" i="23"/>
  <c r="P204" i="23" s="1"/>
  <c r="Q204" i="23" s="1"/>
  <c r="R204" i="23" s="1"/>
  <c r="S204" i="23" s="1"/>
  <c r="V176" i="23"/>
  <c r="V378" i="23"/>
  <c r="V25" i="23"/>
  <c r="S293" i="23"/>
  <c r="V258" i="23"/>
  <c r="V297" i="23"/>
  <c r="K391" i="23"/>
  <c r="D8" i="28" s="1"/>
  <c r="E8" i="28" s="1"/>
  <c r="F8" i="28" s="1"/>
  <c r="V160" i="23"/>
  <c r="S388" i="23"/>
  <c r="S109" i="23"/>
  <c r="S299" i="23"/>
  <c r="V355" i="23"/>
  <c r="P15" i="23"/>
  <c r="Q15" i="23" s="1"/>
  <c r="R15" i="23" s="1"/>
  <c r="S15" i="23" s="1"/>
  <c r="S282" i="23"/>
  <c r="L241" i="23"/>
  <c r="M241" i="23" s="1"/>
  <c r="H364" i="23"/>
  <c r="O364" i="23" s="1"/>
  <c r="N364" i="23"/>
  <c r="H346" i="23"/>
  <c r="O346" i="23" s="1"/>
  <c r="P346" i="23" s="1"/>
  <c r="Q346" i="23" s="1"/>
  <c r="R346" i="23" s="1"/>
  <c r="N346" i="23"/>
  <c r="P328" i="23"/>
  <c r="Q328" i="23" s="1"/>
  <c r="R328" i="23" s="1"/>
  <c r="V56" i="23"/>
  <c r="F305" i="23"/>
  <c r="G305" i="23"/>
  <c r="L356" i="23"/>
  <c r="M356" i="23" s="1"/>
  <c r="S349" i="23"/>
  <c r="S182" i="23"/>
  <c r="P374" i="23"/>
  <c r="Q374" i="23" s="1"/>
  <c r="R374" i="23" s="1"/>
  <c r="L174" i="23"/>
  <c r="M174" i="23"/>
  <c r="V306" i="23"/>
  <c r="V379" i="23"/>
  <c r="S279" i="23"/>
  <c r="L75" i="23"/>
  <c r="M75" i="23" s="1"/>
  <c r="M298" i="23"/>
  <c r="L389" i="23"/>
  <c r="M389" i="23" s="1"/>
  <c r="P163" i="23"/>
  <c r="Q163" i="23" s="1"/>
  <c r="R163" i="23" s="1"/>
  <c r="V63" i="23"/>
  <c r="M287" i="23"/>
  <c r="S287" i="23" s="1"/>
  <c r="M310" i="23"/>
  <c r="P260" i="23"/>
  <c r="Q260" i="23" s="1"/>
  <c r="R260" i="23" s="1"/>
  <c r="P234" i="23"/>
  <c r="Q234" i="23" s="1"/>
  <c r="R234" i="23" s="1"/>
  <c r="V234" i="23" s="1"/>
  <c r="P47" i="23"/>
  <c r="Q47" i="23" s="1"/>
  <c r="R47" i="23" s="1"/>
  <c r="M10" i="23"/>
  <c r="M240" i="23"/>
  <c r="V240" i="23" s="1"/>
  <c r="M344" i="23"/>
  <c r="V344" i="23" s="1"/>
  <c r="M350" i="23"/>
  <c r="M354" i="23"/>
  <c r="S354" i="23" s="1"/>
  <c r="M28" i="23"/>
  <c r="M32" i="23"/>
  <c r="M37" i="23"/>
  <c r="M89" i="23"/>
  <c r="M146" i="23"/>
  <c r="S146" i="23" s="1"/>
  <c r="M155" i="23"/>
  <c r="V155" i="23" s="1"/>
  <c r="M164" i="23"/>
  <c r="M230" i="23"/>
  <c r="M267" i="23"/>
  <c r="V267" i="23" s="1"/>
  <c r="M296" i="23"/>
  <c r="M315" i="23"/>
  <c r="M328" i="23"/>
  <c r="M369" i="23"/>
  <c r="V369" i="23" s="1"/>
  <c r="P252" i="23"/>
  <c r="Q252" i="23" s="1"/>
  <c r="R252" i="23" s="1"/>
  <c r="S252" i="23" s="1"/>
  <c r="P101" i="23"/>
  <c r="Q101" i="23" s="1"/>
  <c r="R101" i="23" s="1"/>
  <c r="M251" i="23"/>
  <c r="M23" i="23"/>
  <c r="V23" i="23" s="1"/>
  <c r="M33" i="23"/>
  <c r="M58" i="23"/>
  <c r="M319" i="23"/>
  <c r="S319" i="23" s="1"/>
  <c r="H103" i="23"/>
  <c r="O103" i="23" s="1"/>
  <c r="P103" i="23" s="1"/>
  <c r="Q103" i="23" s="1"/>
  <c r="R103" i="23" s="1"/>
  <c r="U254" i="29"/>
  <c r="U76" i="29"/>
  <c r="H159" i="29"/>
  <c r="O159" i="29" s="1"/>
  <c r="P159" i="29" s="1"/>
  <c r="Q159" i="29" s="1"/>
  <c r="R159" i="29" s="1"/>
  <c r="U159" i="29" s="1"/>
  <c r="N159" i="29"/>
  <c r="U39" i="29"/>
  <c r="P48" i="29"/>
  <c r="Q48" i="29" s="1"/>
  <c r="R48" i="29" s="1"/>
  <c r="P112" i="29"/>
  <c r="Q112" i="29" s="1"/>
  <c r="R112" i="29" s="1"/>
  <c r="P23" i="29"/>
  <c r="Q23" i="29" s="1"/>
  <c r="R23" i="29" s="1"/>
  <c r="S23" i="29" s="1"/>
  <c r="P34" i="29"/>
  <c r="Q34" i="29" s="1"/>
  <c r="R34" i="29" s="1"/>
  <c r="P13" i="29"/>
  <c r="Q13" i="29" s="1"/>
  <c r="R13" i="29" s="1"/>
  <c r="U13" i="29" s="1"/>
  <c r="P111" i="29"/>
  <c r="Q111" i="29" s="1"/>
  <c r="R111" i="29" s="1"/>
  <c r="S111" i="29" s="1"/>
  <c r="M158" i="29"/>
  <c r="P59" i="29"/>
  <c r="Q59" i="29" s="1"/>
  <c r="R59" i="29" s="1"/>
  <c r="U59" i="29" s="1"/>
  <c r="P243" i="29"/>
  <c r="Q243" i="29" s="1"/>
  <c r="R243" i="29" s="1"/>
  <c r="U243" i="29" s="1"/>
  <c r="P233" i="29"/>
  <c r="Q233" i="29" s="1"/>
  <c r="R233" i="29" s="1"/>
  <c r="U233" i="29" s="1"/>
  <c r="U89" i="29"/>
  <c r="P156" i="29"/>
  <c r="Q156" i="29" s="1"/>
  <c r="R156" i="29" s="1"/>
  <c r="U156" i="29" s="1"/>
  <c r="P147" i="29"/>
  <c r="Q147" i="29" s="1"/>
  <c r="R147" i="29" s="1"/>
  <c r="S147" i="29" s="1"/>
  <c r="P127" i="29"/>
  <c r="Q127" i="29" s="1"/>
  <c r="R127" i="29" s="1"/>
  <c r="S51" i="29"/>
  <c r="U51" i="29"/>
  <c r="N139" i="29"/>
  <c r="H139" i="29"/>
  <c r="O139" i="29" s="1"/>
  <c r="N119" i="29"/>
  <c r="H119" i="29"/>
  <c r="O119" i="29" s="1"/>
  <c r="H86" i="29"/>
  <c r="O86" i="29" s="1"/>
  <c r="N86" i="29"/>
  <c r="P86" i="29" s="1"/>
  <c r="Q86" i="29" s="1"/>
  <c r="R86" i="29" s="1"/>
  <c r="P263" i="29"/>
  <c r="Q263" i="29" s="1"/>
  <c r="R263" i="29" s="1"/>
  <c r="U263" i="29" s="1"/>
  <c r="M53" i="29"/>
  <c r="P161" i="29"/>
  <c r="Q161" i="29" s="1"/>
  <c r="R161" i="29" s="1"/>
  <c r="M174" i="29"/>
  <c r="P177" i="29"/>
  <c r="Q177" i="29" s="1"/>
  <c r="R177" i="29" s="1"/>
  <c r="L241" i="29"/>
  <c r="M241" i="29" s="1"/>
  <c r="P256" i="29"/>
  <c r="Q256" i="29" s="1"/>
  <c r="R256" i="29" s="1"/>
  <c r="U256" i="29" s="1"/>
  <c r="P158" i="29"/>
  <c r="Q158" i="29" s="1"/>
  <c r="R158" i="29" s="1"/>
  <c r="N19" i="29"/>
  <c r="P19" i="29" s="1"/>
  <c r="Q19" i="29" s="1"/>
  <c r="R19" i="29" s="1"/>
  <c r="U19" i="29" s="1"/>
  <c r="S254" i="29"/>
  <c r="S91" i="29"/>
  <c r="N79" i="29"/>
  <c r="P79" i="29" s="1"/>
  <c r="Q79" i="29" s="1"/>
  <c r="R79" i="29" s="1"/>
  <c r="N70" i="29"/>
  <c r="P70" i="29" s="1"/>
  <c r="Q70" i="29" s="1"/>
  <c r="R70" i="29" s="1"/>
  <c r="P261" i="29"/>
  <c r="Q261" i="29" s="1"/>
  <c r="R261" i="29" s="1"/>
  <c r="N92" i="29"/>
  <c r="P92" i="29" s="1"/>
  <c r="Q92" i="29" s="1"/>
  <c r="R92" i="29" s="1"/>
  <c r="M84" i="29"/>
  <c r="N87" i="29"/>
  <c r="P87" i="29" s="1"/>
  <c r="Q87" i="29" s="1"/>
  <c r="R87" i="29" s="1"/>
  <c r="S87" i="29" s="1"/>
  <c r="M176" i="29"/>
  <c r="P176" i="29"/>
  <c r="Q176" i="29" s="1"/>
  <c r="R176" i="29" s="1"/>
  <c r="M171" i="29"/>
  <c r="P15" i="29"/>
  <c r="Q15" i="29" s="1"/>
  <c r="R15" i="29" s="1"/>
  <c r="P224" i="29"/>
  <c r="Q224" i="29" s="1"/>
  <c r="R224" i="29" s="1"/>
  <c r="U224" i="29" s="1"/>
  <c r="U14" i="29"/>
  <c r="M49" i="29"/>
  <c r="P124" i="29"/>
  <c r="Q124" i="29" s="1"/>
  <c r="R124" i="29" s="1"/>
  <c r="U124" i="29" s="1"/>
  <c r="P204" i="29"/>
  <c r="Q204" i="29" s="1"/>
  <c r="R204" i="29" s="1"/>
  <c r="S204" i="29" s="1"/>
  <c r="P210" i="29"/>
  <c r="Q210" i="29" s="1"/>
  <c r="R210" i="29" s="1"/>
  <c r="U210" i="29" s="1"/>
  <c r="U218" i="29"/>
  <c r="M70" i="29"/>
  <c r="S163" i="29"/>
  <c r="S141" i="29"/>
  <c r="H157" i="29"/>
  <c r="O157" i="29" s="1"/>
  <c r="N157" i="29"/>
  <c r="N170" i="29"/>
  <c r="H170" i="29"/>
  <c r="O170" i="29" s="1"/>
  <c r="H107" i="29"/>
  <c r="O107" i="29" s="1"/>
  <c r="N107" i="29"/>
  <c r="P107" i="29" s="1"/>
  <c r="Q107" i="29" s="1"/>
  <c r="R107" i="29" s="1"/>
  <c r="N152" i="29"/>
  <c r="H152" i="29"/>
  <c r="O152" i="29" s="1"/>
  <c r="S244" i="29"/>
  <c r="P24" i="29"/>
  <c r="Q24" i="29" s="1"/>
  <c r="R24" i="29" s="1"/>
  <c r="S24" i="29" s="1"/>
  <c r="M41" i="29"/>
  <c r="S41" i="29" s="1"/>
  <c r="U173" i="29"/>
  <c r="M82" i="29"/>
  <c r="H175" i="29"/>
  <c r="S74" i="29"/>
  <c r="M106" i="29"/>
  <c r="U238" i="29"/>
  <c r="P164" i="29"/>
  <c r="Q164" i="29" s="1"/>
  <c r="R164" i="29" s="1"/>
  <c r="U122" i="29"/>
  <c r="P47" i="29"/>
  <c r="Q47" i="29" s="1"/>
  <c r="R47" i="29" s="1"/>
  <c r="U47" i="29" s="1"/>
  <c r="P43" i="29"/>
  <c r="Q43" i="29" s="1"/>
  <c r="R43" i="29" s="1"/>
  <c r="S43" i="29" s="1"/>
  <c r="P49" i="29"/>
  <c r="Q49" i="29" s="1"/>
  <c r="R49" i="29" s="1"/>
  <c r="U49" i="29" s="1"/>
  <c r="P55" i="29"/>
  <c r="Q55" i="29" s="1"/>
  <c r="R55" i="29" s="1"/>
  <c r="U55" i="29" s="1"/>
  <c r="P138" i="29"/>
  <c r="Q138" i="29" s="1"/>
  <c r="R138" i="29" s="1"/>
  <c r="U138" i="29" s="1"/>
  <c r="P29" i="29"/>
  <c r="Q29" i="29" s="1"/>
  <c r="R29" i="29" s="1"/>
  <c r="S29" i="29" s="1"/>
  <c r="P267" i="29"/>
  <c r="Q267" i="29" s="1"/>
  <c r="R267" i="29" s="1"/>
  <c r="P222" i="29"/>
  <c r="Q222" i="29" s="1"/>
  <c r="R222" i="29" s="1"/>
  <c r="N148" i="29"/>
  <c r="P148" i="29" s="1"/>
  <c r="Q148" i="29" s="1"/>
  <c r="R148" i="29" s="1"/>
  <c r="L73" i="29"/>
  <c r="M73" i="29" s="1"/>
  <c r="U73" i="29" s="1"/>
  <c r="M164" i="29"/>
  <c r="H80" i="29"/>
  <c r="O80" i="29" s="1"/>
  <c r="P128" i="29"/>
  <c r="Q128" i="29" s="1"/>
  <c r="R128" i="29" s="1"/>
  <c r="U52" i="29"/>
  <c r="S63" i="29"/>
  <c r="P203" i="29"/>
  <c r="Q203" i="29" s="1"/>
  <c r="R203" i="29" s="1"/>
  <c r="S203" i="29" s="1"/>
  <c r="P251" i="29"/>
  <c r="Q251" i="29" s="1"/>
  <c r="R251" i="29" s="1"/>
  <c r="M115" i="29"/>
  <c r="S218" i="29"/>
  <c r="P269" i="29"/>
  <c r="Q269" i="29" s="1"/>
  <c r="R269" i="29" s="1"/>
  <c r="P205" i="29"/>
  <c r="Q205" i="29" s="1"/>
  <c r="R205" i="29" s="1"/>
  <c r="S205" i="29" s="1"/>
  <c r="H131" i="29"/>
  <c r="U64" i="29"/>
  <c r="S268" i="29"/>
  <c r="S14" i="29"/>
  <c r="M85" i="29"/>
  <c r="M166" i="29"/>
  <c r="M44" i="29"/>
  <c r="P215" i="29"/>
  <c r="Q215" i="29" s="1"/>
  <c r="R215" i="29" s="1"/>
  <c r="U215" i="29" s="1"/>
  <c r="S66" i="29"/>
  <c r="P242" i="29"/>
  <c r="Q242" i="29" s="1"/>
  <c r="R242" i="29" s="1"/>
  <c r="U242" i="29" s="1"/>
  <c r="P114" i="29"/>
  <c r="Q114" i="29" s="1"/>
  <c r="R114" i="29" s="1"/>
  <c r="P172" i="29"/>
  <c r="Q172" i="29" s="1"/>
  <c r="R172" i="29" s="1"/>
  <c r="S172" i="29" s="1"/>
  <c r="P108" i="29"/>
  <c r="Q108" i="29" s="1"/>
  <c r="R108" i="29" s="1"/>
  <c r="S108" i="29" s="1"/>
  <c r="P12" i="29"/>
  <c r="Q12" i="29" s="1"/>
  <c r="R12" i="29" s="1"/>
  <c r="S161" i="29"/>
  <c r="U161" i="29"/>
  <c r="H106" i="29"/>
  <c r="O106" i="29" s="1"/>
  <c r="N106" i="29"/>
  <c r="N17" i="29"/>
  <c r="H17" i="29"/>
  <c r="O17" i="29" s="1"/>
  <c r="N99" i="29"/>
  <c r="H99" i="29"/>
  <c r="O99" i="29" s="1"/>
  <c r="H134" i="29"/>
  <c r="O134" i="29" s="1"/>
  <c r="N134" i="29"/>
  <c r="P134" i="29" s="1"/>
  <c r="Q134" i="29" s="1"/>
  <c r="R134" i="29" s="1"/>
  <c r="N154" i="29"/>
  <c r="H154" i="29"/>
  <c r="H201" i="29"/>
  <c r="N201" i="29"/>
  <c r="H225" i="29"/>
  <c r="O225" i="29" s="1"/>
  <c r="N225" i="29"/>
  <c r="P225" i="29" s="1"/>
  <c r="Q225" i="29" s="1"/>
  <c r="R225" i="29" s="1"/>
  <c r="S225" i="29" s="1"/>
  <c r="H234" i="29"/>
  <c r="O234" i="29" s="1"/>
  <c r="N234" i="29"/>
  <c r="N240" i="29"/>
  <c r="P240" i="29" s="1"/>
  <c r="Q240" i="29" s="1"/>
  <c r="R240" i="29" s="1"/>
  <c r="H240" i="29"/>
  <c r="O240" i="29" s="1"/>
  <c r="S72" i="29"/>
  <c r="U262" i="29"/>
  <c r="S262" i="29"/>
  <c r="H61" i="29"/>
  <c r="U172" i="29"/>
  <c r="U255" i="29"/>
  <c r="L17" i="29"/>
  <c r="M17" i="29" s="1"/>
  <c r="K270" i="29"/>
  <c r="D10" i="28" s="1"/>
  <c r="P36" i="29"/>
  <c r="Q36" i="29" s="1"/>
  <c r="R36" i="29" s="1"/>
  <c r="S36" i="29" s="1"/>
  <c r="H246" i="29"/>
  <c r="O246" i="29" s="1"/>
  <c r="N246" i="29"/>
  <c r="H120" i="29"/>
  <c r="O120" i="29" s="1"/>
  <c r="N120" i="29"/>
  <c r="L99" i="29"/>
  <c r="M99" i="29" s="1"/>
  <c r="H42" i="29"/>
  <c r="O42" i="29" s="1"/>
  <c r="N42" i="29"/>
  <c r="H109" i="29"/>
  <c r="O109" i="29" s="1"/>
  <c r="N109" i="29"/>
  <c r="N258" i="29"/>
  <c r="H258" i="29"/>
  <c r="O258" i="29" s="1"/>
  <c r="H117" i="29"/>
  <c r="S122" i="29"/>
  <c r="U251" i="29"/>
  <c r="S251" i="29"/>
  <c r="M239" i="29"/>
  <c r="U239" i="29" s="1"/>
  <c r="H115" i="29"/>
  <c r="O115" i="29" s="1"/>
  <c r="N115" i="29"/>
  <c r="N252" i="29"/>
  <c r="H252" i="29"/>
  <c r="O252" i="29" s="1"/>
  <c r="P178" i="29"/>
  <c r="Q178" i="29" s="1"/>
  <c r="R178" i="29" s="1"/>
  <c r="P126" i="29"/>
  <c r="Q126" i="29" s="1"/>
  <c r="R126" i="29" s="1"/>
  <c r="U91" i="29"/>
  <c r="U71" i="29"/>
  <c r="L95" i="29"/>
  <c r="M95" i="29" s="1"/>
  <c r="H93" i="29"/>
  <c r="O93" i="29" s="1"/>
  <c r="N93" i="29"/>
  <c r="N90" i="29"/>
  <c r="H90" i="29"/>
  <c r="O90" i="29" s="1"/>
  <c r="P80" i="29"/>
  <c r="Q80" i="29" s="1"/>
  <c r="R80" i="29" s="1"/>
  <c r="U80" i="29" s="1"/>
  <c r="L148" i="29"/>
  <c r="M148" i="29" s="1"/>
  <c r="L67" i="29"/>
  <c r="M67" i="29" s="1"/>
  <c r="N67" i="29"/>
  <c r="P67" i="29" s="1"/>
  <c r="Q67" i="29" s="1"/>
  <c r="R67" i="29" s="1"/>
  <c r="L40" i="29"/>
  <c r="M40" i="29" s="1"/>
  <c r="U43" i="29"/>
  <c r="S49" i="29"/>
  <c r="S55" i="29"/>
  <c r="H167" i="29"/>
  <c r="O167" i="29" s="1"/>
  <c r="N167" i="29"/>
  <c r="N235" i="29"/>
  <c r="H235" i="29"/>
  <c r="O235" i="29" s="1"/>
  <c r="N241" i="29"/>
  <c r="H241" i="29"/>
  <c r="O241" i="29" s="1"/>
  <c r="L75" i="29"/>
  <c r="M75" i="29" s="1"/>
  <c r="U75" i="29" s="1"/>
  <c r="M114" i="29"/>
  <c r="M92" i="29"/>
  <c r="S92" i="29" s="1"/>
  <c r="H129" i="29"/>
  <c r="H253" i="29"/>
  <c r="P211" i="29"/>
  <c r="Q211" i="29" s="1"/>
  <c r="R211" i="29" s="1"/>
  <c r="S211" i="29" s="1"/>
  <c r="P143" i="29"/>
  <c r="Q143" i="29" s="1"/>
  <c r="R143" i="29" s="1"/>
  <c r="H160" i="29"/>
  <c r="O160" i="29" s="1"/>
  <c r="N160" i="29"/>
  <c r="N155" i="29"/>
  <c r="H155" i="29"/>
  <c r="O155" i="29" s="1"/>
  <c r="M139" i="29"/>
  <c r="L128" i="29"/>
  <c r="M128" i="29" s="1"/>
  <c r="L81" i="29"/>
  <c r="M81" i="29" s="1"/>
  <c r="N69" i="29"/>
  <c r="P69" i="29" s="1"/>
  <c r="Q69" i="29" s="1"/>
  <c r="R69" i="29" s="1"/>
  <c r="L69" i="29"/>
  <c r="M69" i="29" s="1"/>
  <c r="N65" i="29"/>
  <c r="P65" i="29" s="1"/>
  <c r="Q65" i="29" s="1"/>
  <c r="R65" i="29" s="1"/>
  <c r="L65" i="29"/>
  <c r="M65" i="29" s="1"/>
  <c r="U35" i="29"/>
  <c r="N140" i="29"/>
  <c r="P140" i="29" s="1"/>
  <c r="Q140" i="29" s="1"/>
  <c r="R140" i="29" s="1"/>
  <c r="S39" i="29"/>
  <c r="N202" i="29"/>
  <c r="P202" i="29" s="1"/>
  <c r="Q202" i="29" s="1"/>
  <c r="R202" i="29" s="1"/>
  <c r="H168" i="29"/>
  <c r="O168" i="29" s="1"/>
  <c r="N168" i="29"/>
  <c r="H166" i="29"/>
  <c r="O166" i="29" s="1"/>
  <c r="N166" i="29"/>
  <c r="N162" i="29"/>
  <c r="H162" i="29"/>
  <c r="O162" i="29" s="1"/>
  <c r="H142" i="29"/>
  <c r="O142" i="29" s="1"/>
  <c r="N142" i="29"/>
  <c r="N137" i="29"/>
  <c r="H137" i="29"/>
  <c r="O137" i="29" s="1"/>
  <c r="N81" i="29"/>
  <c r="H81" i="29"/>
  <c r="O81" i="29" s="1"/>
  <c r="P53" i="29"/>
  <c r="Q53" i="29" s="1"/>
  <c r="R53" i="29" s="1"/>
  <c r="M267" i="29"/>
  <c r="L107" i="29"/>
  <c r="M107" i="29" s="1"/>
  <c r="N95" i="29"/>
  <c r="H95" i="29"/>
  <c r="O95" i="29" s="1"/>
  <c r="U74" i="29"/>
  <c r="U165" i="29"/>
  <c r="U96" i="29"/>
  <c r="P132" i="29"/>
  <c r="Q132" i="29" s="1"/>
  <c r="R132" i="29" s="1"/>
  <c r="S233" i="29"/>
  <c r="P232" i="29"/>
  <c r="Q232" i="29" s="1"/>
  <c r="R232" i="29" s="1"/>
  <c r="P227" i="29"/>
  <c r="Q227" i="29" s="1"/>
  <c r="R227" i="29" s="1"/>
  <c r="N10" i="29"/>
  <c r="P10" i="29" s="1"/>
  <c r="Q10" i="29" s="1"/>
  <c r="R10" i="29" s="1"/>
  <c r="H123" i="29"/>
  <c r="L234" i="29"/>
  <c r="M234" i="29" s="1"/>
  <c r="L231" i="29"/>
  <c r="M231" i="29" s="1"/>
  <c r="P228" i="29"/>
  <c r="Q228" i="29" s="1"/>
  <c r="R228" i="29" s="1"/>
  <c r="N174" i="29"/>
  <c r="H174" i="29"/>
  <c r="O174" i="29" s="1"/>
  <c r="L48" i="29"/>
  <c r="M48" i="29" s="1"/>
  <c r="M264" i="29"/>
  <c r="H146" i="29"/>
  <c r="O146" i="29" s="1"/>
  <c r="N146" i="29"/>
  <c r="S52" i="29"/>
  <c r="P20" i="29"/>
  <c r="Q20" i="29" s="1"/>
  <c r="R20" i="29" s="1"/>
  <c r="U20" i="29" s="1"/>
  <c r="S173" i="29"/>
  <c r="L102" i="29"/>
  <c r="M102" i="29" s="1"/>
  <c r="P82" i="29"/>
  <c r="Q82" i="29" s="1"/>
  <c r="R82" i="29" s="1"/>
  <c r="S82" i="29" s="1"/>
  <c r="H247" i="29"/>
  <c r="N31" i="29"/>
  <c r="U211" i="29"/>
  <c r="L202" i="29"/>
  <c r="M202" i="29" s="1"/>
  <c r="L90" i="29"/>
  <c r="M90" i="29" s="1"/>
  <c r="U66" i="29"/>
  <c r="P231" i="29"/>
  <c r="Q231" i="29" s="1"/>
  <c r="R231" i="29" s="1"/>
  <c r="N264" i="29"/>
  <c r="P56" i="29"/>
  <c r="Q56" i="29" s="1"/>
  <c r="R56" i="29" s="1"/>
  <c r="S56" i="29" s="1"/>
  <c r="P249" i="29"/>
  <c r="Q249" i="29" s="1"/>
  <c r="R249" i="29" s="1"/>
  <c r="P230" i="29"/>
  <c r="Q230" i="29" s="1"/>
  <c r="R230" i="29" s="1"/>
  <c r="S230" i="29" s="1"/>
  <c r="P257" i="29"/>
  <c r="Q257" i="29" s="1"/>
  <c r="R257" i="29" s="1"/>
  <c r="M170" i="29"/>
  <c r="P236" i="29"/>
  <c r="Q236" i="29" s="1"/>
  <c r="R236" i="29" s="1"/>
  <c r="U236" i="29" s="1"/>
  <c r="P212" i="29"/>
  <c r="Q212" i="29" s="1"/>
  <c r="R212" i="29" s="1"/>
  <c r="M253" i="29"/>
  <c r="N265" i="29"/>
  <c r="P265" i="29" s="1"/>
  <c r="Q265" i="29" s="1"/>
  <c r="R265" i="29" s="1"/>
  <c r="S265" i="29" s="1"/>
  <c r="U206" i="29"/>
  <c r="S206" i="29"/>
  <c r="S16" i="29"/>
  <c r="U15" i="29"/>
  <c r="S15" i="29"/>
  <c r="U235" i="24"/>
  <c r="S235" i="24"/>
  <c r="P234" i="24"/>
  <c r="Q234" i="24" s="1"/>
  <c r="R234" i="24" s="1"/>
  <c r="S102" i="24"/>
  <c r="U102" i="24"/>
  <c r="S56" i="24"/>
  <c r="U56" i="24"/>
  <c r="V204" i="23"/>
  <c r="V109" i="23"/>
  <c r="S63" i="23"/>
  <c r="V348" i="23"/>
  <c r="V382" i="23"/>
  <c r="S382" i="23"/>
  <c r="V40" i="23"/>
  <c r="S237" i="23"/>
  <c r="V237" i="23"/>
  <c r="S115" i="23"/>
  <c r="V115" i="23"/>
  <c r="S289" i="23"/>
  <c r="V289" i="23"/>
  <c r="V285" i="23"/>
  <c r="S28" i="29"/>
  <c r="U28" i="29"/>
  <c r="S34" i="29"/>
  <c r="U34" i="29"/>
  <c r="V113" i="23"/>
  <c r="S113" i="23"/>
  <c r="V294" i="23"/>
  <c r="S294" i="23"/>
  <c r="V10" i="23"/>
  <c r="S10" i="23"/>
  <c r="S88" i="23"/>
  <c r="V88" i="23"/>
  <c r="V276" i="23"/>
  <c r="S276" i="23"/>
  <c r="S67" i="23"/>
  <c r="V67" i="23"/>
  <c r="V170" i="23"/>
  <c r="S170" i="23"/>
  <c r="S136" i="23"/>
  <c r="F6" i="31"/>
  <c r="S308" i="23"/>
  <c r="V308" i="23"/>
  <c r="V312" i="23"/>
  <c r="V264" i="23"/>
  <c r="S264" i="23"/>
  <c r="V383" i="23"/>
  <c r="S383" i="23"/>
  <c r="S310" i="23"/>
  <c r="V310" i="23"/>
  <c r="S230" i="23"/>
  <c r="V230" i="23"/>
  <c r="V142" i="23"/>
  <c r="S142" i="23"/>
  <c r="S181" i="23"/>
  <c r="V181" i="23"/>
  <c r="S152" i="23"/>
  <c r="V152" i="23"/>
  <c r="V209" i="23"/>
  <c r="S209" i="23"/>
  <c r="V57" i="23"/>
  <c r="S57" i="23"/>
  <c r="U36" i="29"/>
  <c r="S176" i="29"/>
  <c r="U176" i="29"/>
  <c r="S139" i="23"/>
  <c r="V139" i="23"/>
  <c r="S316" i="23"/>
  <c r="V316" i="23"/>
  <c r="V298" i="23"/>
  <c r="S298" i="23"/>
  <c r="S281" i="23"/>
  <c r="V281" i="23"/>
  <c r="V173" i="23"/>
  <c r="S173" i="23"/>
  <c r="S192" i="23"/>
  <c r="S255" i="23"/>
  <c r="V255" i="23"/>
  <c r="S124" i="29"/>
  <c r="S141" i="23"/>
  <c r="V141" i="23"/>
  <c r="V187" i="23"/>
  <c r="S187" i="23"/>
  <c r="S219" i="23"/>
  <c r="V219" i="23"/>
  <c r="V366" i="23"/>
  <c r="S366" i="23"/>
  <c r="S288" i="23"/>
  <c r="V358" i="23"/>
  <c r="S159" i="23"/>
  <c r="V151" i="23"/>
  <c r="S216" i="23"/>
  <c r="V216" i="23"/>
  <c r="S315" i="23"/>
  <c r="V315" i="23"/>
  <c r="V128" i="23"/>
  <c r="S274" i="23"/>
  <c r="V274" i="23"/>
  <c r="V307" i="23"/>
  <c r="V80" i="23"/>
  <c r="S80" i="23"/>
  <c r="V390" i="23"/>
  <c r="S390" i="23"/>
  <c r="S239" i="23"/>
  <c r="V239" i="23"/>
  <c r="V373" i="23"/>
  <c r="V191" i="23"/>
  <c r="S191" i="23"/>
  <c r="V126" i="23"/>
  <c r="S126" i="23"/>
  <c r="U40" i="24"/>
  <c r="S40" i="24"/>
  <c r="S158" i="24"/>
  <c r="U158" i="24"/>
  <c r="U113" i="24"/>
  <c r="S113" i="24"/>
  <c r="U20" i="24"/>
  <c r="S20" i="24"/>
  <c r="S22" i="29"/>
  <c r="U22" i="29"/>
  <c r="S190" i="24"/>
  <c r="U190" i="24"/>
  <c r="P12" i="24"/>
  <c r="Q12" i="24" s="1"/>
  <c r="R12" i="24" s="1"/>
  <c r="U51" i="24"/>
  <c r="S51" i="24"/>
  <c r="U244" i="24"/>
  <c r="S244" i="24"/>
  <c r="S41" i="24"/>
  <c r="U41" i="24"/>
  <c r="N21" i="29"/>
  <c r="H21" i="29"/>
  <c r="O21" i="29" s="1"/>
  <c r="N27" i="29"/>
  <c r="H27" i="29"/>
  <c r="O27" i="29" s="1"/>
  <c r="N62" i="29"/>
  <c r="H62" i="29"/>
  <c r="O62" i="29" s="1"/>
  <c r="S215" i="23"/>
  <c r="V82" i="23"/>
  <c r="S119" i="23"/>
  <c r="V278" i="23"/>
  <c r="U15" i="24"/>
  <c r="S105" i="24"/>
  <c r="S101" i="24"/>
  <c r="U101" i="24"/>
  <c r="U240" i="24"/>
  <c r="S240" i="24"/>
  <c r="S60" i="29"/>
  <c r="U60" i="29"/>
  <c r="U271" i="24"/>
  <c r="S271" i="24"/>
  <c r="S141" i="24"/>
  <c r="U141" i="24"/>
  <c r="U201" i="24"/>
  <c r="S201" i="24"/>
  <c r="S167" i="24"/>
  <c r="U167" i="24"/>
  <c r="U153" i="24"/>
  <c r="S153" i="24"/>
  <c r="S225" i="23"/>
  <c r="V9" i="23"/>
  <c r="V91" i="23"/>
  <c r="S91" i="23"/>
  <c r="V110" i="23"/>
  <c r="S110" i="23"/>
  <c r="S243" i="29"/>
  <c r="S39" i="23"/>
  <c r="F5" i="31"/>
  <c r="U45" i="24"/>
  <c r="V157" i="23"/>
  <c r="S218" i="23"/>
  <c r="S21" i="23"/>
  <c r="V226" i="23"/>
  <c r="S204" i="24"/>
  <c r="U204" i="24"/>
  <c r="S264" i="24"/>
  <c r="U116" i="24"/>
  <c r="S116" i="24"/>
  <c r="U58" i="24"/>
  <c r="S58" i="24"/>
  <c r="S184" i="24"/>
  <c r="U184" i="24"/>
  <c r="V257" i="23"/>
  <c r="S68" i="29"/>
  <c r="V248" i="23"/>
  <c r="V29" i="23"/>
  <c r="S263" i="23"/>
  <c r="S376" i="23"/>
  <c r="U23" i="24"/>
  <c r="U67" i="24"/>
  <c r="U85" i="24"/>
  <c r="S85" i="24"/>
  <c r="U260" i="24"/>
  <c r="S260" i="24"/>
  <c r="S31" i="24"/>
  <c r="U31" i="24"/>
  <c r="U166" i="24"/>
  <c r="S166" i="24"/>
  <c r="S83" i="24"/>
  <c r="U83" i="24"/>
  <c r="U155" i="24"/>
  <c r="S155" i="24"/>
  <c r="S29" i="24"/>
  <c r="U29" i="24"/>
  <c r="S200" i="24"/>
  <c r="U200" i="24"/>
  <c r="S83" i="23"/>
  <c r="V83" i="23"/>
  <c r="S263" i="24"/>
  <c r="U263" i="24"/>
  <c r="S177" i="24"/>
  <c r="U177" i="24"/>
  <c r="U49" i="24"/>
  <c r="S49" i="24"/>
  <c r="W10" i="24" s="1"/>
  <c r="S171" i="24"/>
  <c r="U171" i="24"/>
  <c r="U47" i="24"/>
  <c r="S47" i="24"/>
  <c r="S224" i="29"/>
  <c r="P54" i="24"/>
  <c r="Q54" i="24" s="1"/>
  <c r="R54" i="24" s="1"/>
  <c r="S242" i="24"/>
  <c r="U242" i="24"/>
  <c r="U108" i="24"/>
  <c r="S108" i="24"/>
  <c r="U60" i="24"/>
  <c r="U11" i="29"/>
  <c r="S72" i="24"/>
  <c r="U72" i="24"/>
  <c r="S74" i="24"/>
  <c r="U74" i="24"/>
  <c r="P126" i="24"/>
  <c r="Q126" i="24" s="1"/>
  <c r="R126" i="24" s="1"/>
  <c r="U203" i="29"/>
  <c r="U120" i="24"/>
  <c r="S120" i="24"/>
  <c r="S65" i="24"/>
  <c r="U65" i="24"/>
  <c r="U215" i="24"/>
  <c r="S215" i="24"/>
  <c r="N280" i="24"/>
  <c r="S152" i="24"/>
  <c r="U152" i="24"/>
  <c r="U63" i="29"/>
  <c r="U279" i="24"/>
  <c r="S279" i="24"/>
  <c r="P63" i="24"/>
  <c r="Q63" i="24" s="1"/>
  <c r="R63" i="24" s="1"/>
  <c r="U99" i="24"/>
  <c r="S206" i="24"/>
  <c r="U206" i="24"/>
  <c r="P127" i="24"/>
  <c r="Q127" i="24" s="1"/>
  <c r="R127" i="24" s="1"/>
  <c r="P109" i="24"/>
  <c r="Q109" i="24" s="1"/>
  <c r="R109" i="24" s="1"/>
  <c r="P211" i="24"/>
  <c r="Q211" i="24" s="1"/>
  <c r="R211" i="24" s="1"/>
  <c r="P250" i="24"/>
  <c r="Q250" i="24" s="1"/>
  <c r="R250" i="24" s="1"/>
  <c r="P169" i="23"/>
  <c r="Q169" i="23" s="1"/>
  <c r="R169" i="23" s="1"/>
  <c r="P154" i="24"/>
  <c r="Q154" i="24" s="1"/>
  <c r="R154" i="24" s="1"/>
  <c r="P153" i="23"/>
  <c r="Q153" i="23" s="1"/>
  <c r="R153" i="23" s="1"/>
  <c r="P33" i="23"/>
  <c r="Q33" i="23" s="1"/>
  <c r="R33" i="23" s="1"/>
  <c r="S169" i="24"/>
  <c r="U169" i="24"/>
  <c r="P302" i="23"/>
  <c r="Q302" i="23" s="1"/>
  <c r="R302" i="23" s="1"/>
  <c r="S302" i="23" s="1"/>
  <c r="L52" i="23"/>
  <c r="M52" i="23" s="1"/>
  <c r="L175" i="23"/>
  <c r="M175" i="23" s="1"/>
  <c r="V175" i="23" s="1"/>
  <c r="L245" i="23"/>
  <c r="M245" i="23" s="1"/>
  <c r="M283" i="23"/>
  <c r="L283" i="23"/>
  <c r="P33" i="24"/>
  <c r="Q33" i="24" s="1"/>
  <c r="R33" i="24" s="1"/>
  <c r="P384" i="23"/>
  <c r="Q384" i="23" s="1"/>
  <c r="R384" i="23" s="1"/>
  <c r="P212" i="23"/>
  <c r="Q212" i="23" s="1"/>
  <c r="R212" i="23" s="1"/>
  <c r="O181" i="24"/>
  <c r="P181" i="24" s="1"/>
  <c r="Q181" i="24" s="1"/>
  <c r="R181" i="24" s="1"/>
  <c r="K38" i="27"/>
  <c r="H317" i="23"/>
  <c r="O317" i="23" s="1"/>
  <c r="N317" i="23"/>
  <c r="P317" i="23" s="1"/>
  <c r="Q317" i="23" s="1"/>
  <c r="R317" i="23" s="1"/>
  <c r="G208" i="23"/>
  <c r="N148" i="23"/>
  <c r="H148" i="23"/>
  <c r="O148" i="23" s="1"/>
  <c r="N124" i="23"/>
  <c r="P124" i="23" s="1"/>
  <c r="Q124" i="23" s="1"/>
  <c r="R124" i="23" s="1"/>
  <c r="H124" i="23"/>
  <c r="O124" i="23" s="1"/>
  <c r="H118" i="23"/>
  <c r="O118" i="23" s="1"/>
  <c r="N118" i="23"/>
  <c r="H94" i="23"/>
  <c r="O94" i="23" s="1"/>
  <c r="N94" i="23"/>
  <c r="L92" i="23"/>
  <c r="M92" i="23" s="1"/>
  <c r="V92" i="23" s="1"/>
  <c r="L100" i="23"/>
  <c r="M100" i="23" s="1"/>
  <c r="V100" i="23" s="1"/>
  <c r="L108" i="23"/>
  <c r="M108" i="23" s="1"/>
  <c r="V108" i="23" s="1"/>
  <c r="L236" i="23"/>
  <c r="M236" i="23" s="1"/>
  <c r="L301" i="23"/>
  <c r="M301" i="23"/>
  <c r="V301" i="23" s="1"/>
  <c r="L210" i="23"/>
  <c r="M210" i="23" s="1"/>
  <c r="J17" i="27"/>
  <c r="K17" i="27" s="1"/>
  <c r="J36" i="27"/>
  <c r="J22" i="27"/>
  <c r="K22" i="27" s="1"/>
  <c r="J41" i="27"/>
  <c r="K41" i="27" s="1"/>
  <c r="J14" i="27"/>
  <c r="K14" i="27" s="1"/>
  <c r="J18" i="27"/>
  <c r="K18" i="27" s="1"/>
  <c r="J13" i="27"/>
  <c r="K13" i="27" s="1"/>
  <c r="J11" i="27"/>
  <c r="K11" i="27" s="1"/>
  <c r="J20" i="27"/>
  <c r="K20" i="27" s="1"/>
  <c r="J34" i="27"/>
  <c r="K34" i="27" s="1"/>
  <c r="J43" i="27"/>
  <c r="K43" i="27" s="1"/>
  <c r="J16" i="27"/>
  <c r="K16" i="27" s="1"/>
  <c r="J40" i="27"/>
  <c r="J21" i="27"/>
  <c r="K21" i="27" s="1"/>
  <c r="J19" i="27"/>
  <c r="K19" i="27" s="1"/>
  <c r="J44" i="27"/>
  <c r="K44" i="27" s="1"/>
  <c r="J42" i="27"/>
  <c r="K42" i="27" s="1"/>
  <c r="J39" i="27"/>
  <c r="J37" i="27"/>
  <c r="J24" i="27"/>
  <c r="K24" i="27" s="1"/>
  <c r="P221" i="29"/>
  <c r="Q221" i="29" s="1"/>
  <c r="R221" i="29" s="1"/>
  <c r="S221" i="29" s="1"/>
  <c r="P31" i="29"/>
  <c r="Q31" i="29" s="1"/>
  <c r="R31" i="29" s="1"/>
  <c r="L16" i="23"/>
  <c r="M16" i="23" s="1"/>
  <c r="M31" i="23"/>
  <c r="V31" i="23" s="1"/>
  <c r="L224" i="23"/>
  <c r="M224" i="23" s="1"/>
  <c r="L268" i="23"/>
  <c r="M268" i="23" s="1"/>
  <c r="L375" i="23"/>
  <c r="M375" i="23" s="1"/>
  <c r="P226" i="29"/>
  <c r="Q226" i="29" s="1"/>
  <c r="R226" i="29" s="1"/>
  <c r="J9" i="27"/>
  <c r="K9" i="27" s="1"/>
  <c r="G9" i="27"/>
  <c r="G25" i="27" s="1"/>
  <c r="L18" i="23"/>
  <c r="M18" i="23" s="1"/>
  <c r="L364" i="23"/>
  <c r="M364" i="23" s="1"/>
  <c r="U151" i="24"/>
  <c r="H149" i="29"/>
  <c r="O149" i="29" s="1"/>
  <c r="N149" i="29"/>
  <c r="M117" i="29"/>
  <c r="L54" i="23"/>
  <c r="M54" i="23" s="1"/>
  <c r="M84" i="23"/>
  <c r="L163" i="23"/>
  <c r="M163" i="23"/>
  <c r="L201" i="23"/>
  <c r="M201" i="23" s="1"/>
  <c r="L266" i="23"/>
  <c r="M266" i="23" s="1"/>
  <c r="P266" i="29"/>
  <c r="L175" i="29"/>
  <c r="M175" i="29" s="1"/>
  <c r="J7" i="27"/>
  <c r="K7" i="27" s="1"/>
  <c r="L48" i="23"/>
  <c r="M48" i="23" s="1"/>
  <c r="L55" i="23"/>
  <c r="M55" i="23" s="1"/>
  <c r="L261" i="23"/>
  <c r="M261" i="23" s="1"/>
  <c r="L360" i="23"/>
  <c r="M360" i="23" s="1"/>
  <c r="P203" i="24"/>
  <c r="Q203" i="24" s="1"/>
  <c r="R203" i="24" s="1"/>
  <c r="M130" i="23"/>
  <c r="M149" i="23"/>
  <c r="V149" i="23" s="1"/>
  <c r="M318" i="23"/>
  <c r="V318" i="23" s="1"/>
  <c r="L381" i="23"/>
  <c r="M381" i="23" s="1"/>
  <c r="M385" i="23"/>
  <c r="V385" i="23" s="1"/>
  <c r="P13" i="24"/>
  <c r="Q13" i="24" s="1"/>
  <c r="R13" i="24" s="1"/>
  <c r="U30" i="24"/>
  <c r="M172" i="23"/>
  <c r="M244" i="23"/>
  <c r="M280" i="23"/>
  <c r="V280" i="23" s="1"/>
  <c r="P273" i="24"/>
  <c r="Q273" i="24" s="1"/>
  <c r="R273" i="24" s="1"/>
  <c r="U149" i="24"/>
  <c r="M121" i="23"/>
  <c r="V121" i="23" s="1"/>
  <c r="M143" i="23"/>
  <c r="V143" i="23" s="1"/>
  <c r="L246" i="23"/>
  <c r="M246" i="23" s="1"/>
  <c r="M250" i="23"/>
  <c r="M254" i="23"/>
  <c r="V254" i="23" s="1"/>
  <c r="L260" i="23"/>
  <c r="M260" i="23" s="1"/>
  <c r="L361" i="23"/>
  <c r="M361" i="23" s="1"/>
  <c r="M166" i="23"/>
  <c r="V166" i="23" s="1"/>
  <c r="M195" i="23"/>
  <c r="V195" i="23" s="1"/>
  <c r="M305" i="23"/>
  <c r="M317" i="23"/>
  <c r="M320" i="23"/>
  <c r="L363" i="23"/>
  <c r="M363" i="23" s="1"/>
  <c r="L374" i="23"/>
  <c r="M374" i="23"/>
  <c r="P149" i="24"/>
  <c r="Q149" i="24" s="1"/>
  <c r="R149" i="24" s="1"/>
  <c r="S149" i="24" s="1"/>
  <c r="U76" i="24"/>
  <c r="L112" i="29"/>
  <c r="M112" i="29" s="1"/>
  <c r="L101" i="29"/>
  <c r="M101" i="29" s="1"/>
  <c r="L227" i="29"/>
  <c r="M227" i="29" s="1"/>
  <c r="G98" i="29"/>
  <c r="F98" i="29"/>
  <c r="P54" i="29"/>
  <c r="Q54" i="29" s="1"/>
  <c r="R54" i="29" s="1"/>
  <c r="P116" i="29"/>
  <c r="Q116" i="29" s="1"/>
  <c r="R116" i="29" s="1"/>
  <c r="P188" i="24"/>
  <c r="Q188" i="24" s="1"/>
  <c r="R188" i="24" s="1"/>
  <c r="L257" i="29"/>
  <c r="M257" i="29" s="1"/>
  <c r="L177" i="29"/>
  <c r="M177" i="29" s="1"/>
  <c r="P50" i="29"/>
  <c r="Q50" i="29" s="1"/>
  <c r="R50" i="29" s="1"/>
  <c r="M152" i="29"/>
  <c r="M140" i="29"/>
  <c r="M133" i="29"/>
  <c r="U133" i="29" s="1"/>
  <c r="M120" i="29"/>
  <c r="M226" i="29"/>
  <c r="M212" i="29"/>
  <c r="M200" i="29"/>
  <c r="U200" i="29" s="1"/>
  <c r="M167" i="29"/>
  <c r="M127" i="29"/>
  <c r="M86" i="29"/>
  <c r="M79" i="29"/>
  <c r="M50" i="29"/>
  <c r="Q205" i="24"/>
  <c r="P217" i="23" l="1"/>
  <c r="Q217" i="23" s="1"/>
  <c r="R217" i="23" s="1"/>
  <c r="S217" i="23" s="1"/>
  <c r="S121" i="29"/>
  <c r="U121" i="29"/>
  <c r="S30" i="29"/>
  <c r="U30" i="29"/>
  <c r="U144" i="29"/>
  <c r="S144" i="29"/>
  <c r="U105" i="29"/>
  <c r="S105" i="29"/>
  <c r="U250" i="29"/>
  <c r="S250" i="29"/>
  <c r="U169" i="29"/>
  <c r="S169" i="29"/>
  <c r="S45" i="29"/>
  <c r="U45" i="29"/>
  <c r="P90" i="29"/>
  <c r="Q90" i="29" s="1"/>
  <c r="R90" i="29" s="1"/>
  <c r="U92" i="29"/>
  <c r="S46" i="29"/>
  <c r="U103" i="29"/>
  <c r="S103" i="29"/>
  <c r="U204" i="29"/>
  <c r="S256" i="29"/>
  <c r="O123" i="29"/>
  <c r="P123" i="29" s="1"/>
  <c r="Q123" i="29" s="1"/>
  <c r="R123" i="29" s="1"/>
  <c r="P167" i="29"/>
  <c r="Q167" i="29" s="1"/>
  <c r="R167" i="29" s="1"/>
  <c r="P93" i="29"/>
  <c r="Q93" i="29" s="1"/>
  <c r="R93" i="29" s="1"/>
  <c r="S19" i="29"/>
  <c r="S210" i="29"/>
  <c r="O131" i="29"/>
  <c r="P131" i="29" s="1"/>
  <c r="Q131" i="29" s="1"/>
  <c r="R131" i="29" s="1"/>
  <c r="U111" i="29"/>
  <c r="P175" i="29"/>
  <c r="Q175" i="29" s="1"/>
  <c r="R175" i="29" s="1"/>
  <c r="O175" i="29"/>
  <c r="U171" i="29"/>
  <c r="S53" i="29"/>
  <c r="P253" i="29"/>
  <c r="Q253" i="29" s="1"/>
  <c r="R253" i="29" s="1"/>
  <c r="U253" i="29" s="1"/>
  <c r="O253" i="29"/>
  <c r="P201" i="29"/>
  <c r="Q201" i="29" s="1"/>
  <c r="R201" i="29" s="1"/>
  <c r="S201" i="29" s="1"/>
  <c r="O201" i="29"/>
  <c r="S156" i="29"/>
  <c r="O247" i="29"/>
  <c r="P247" i="29" s="1"/>
  <c r="Q247" i="29" s="1"/>
  <c r="R247" i="29" s="1"/>
  <c r="U41" i="29"/>
  <c r="S80" i="29"/>
  <c r="P95" i="29"/>
  <c r="Q95" i="29" s="1"/>
  <c r="R95" i="29" s="1"/>
  <c r="S95" i="29" s="1"/>
  <c r="P137" i="29"/>
  <c r="Q137" i="29" s="1"/>
  <c r="R137" i="29" s="1"/>
  <c r="U137" i="29" s="1"/>
  <c r="O129" i="29"/>
  <c r="P129" i="29" s="1"/>
  <c r="Q129" i="29" s="1"/>
  <c r="R129" i="29" s="1"/>
  <c r="O117" i="29"/>
  <c r="P117" i="29" s="1"/>
  <c r="Q117" i="29" s="1"/>
  <c r="R117" i="29" s="1"/>
  <c r="U83" i="29"/>
  <c r="P61" i="29"/>
  <c r="Q61" i="29" s="1"/>
  <c r="R61" i="29" s="1"/>
  <c r="O61" i="29"/>
  <c r="O270" i="29" s="1"/>
  <c r="P234" i="29"/>
  <c r="Q234" i="29" s="1"/>
  <c r="R234" i="29" s="1"/>
  <c r="S234" i="29" s="1"/>
  <c r="O154" i="29"/>
  <c r="P154" i="29" s="1"/>
  <c r="Q154" i="29" s="1"/>
  <c r="R154" i="29" s="1"/>
  <c r="U85" i="29"/>
  <c r="V179" i="23"/>
  <c r="S179" i="23"/>
  <c r="S105" i="23"/>
  <c r="S351" i="23"/>
  <c r="V351" i="23"/>
  <c r="V365" i="23"/>
  <c r="S365" i="23"/>
  <c r="S387" i="23"/>
  <c r="V387" i="23"/>
  <c r="S249" i="23"/>
  <c r="V249" i="23"/>
  <c r="V284" i="23"/>
  <c r="S284" i="23"/>
  <c r="S242" i="23"/>
  <c r="V242" i="23"/>
  <c r="V133" i="23"/>
  <c r="S133" i="23"/>
  <c r="V231" i="23"/>
  <c r="S231" i="23"/>
  <c r="S19" i="23"/>
  <c r="V19" i="23"/>
  <c r="V129" i="23"/>
  <c r="S129" i="23"/>
  <c r="S184" i="23"/>
  <c r="V184" i="23"/>
  <c r="S317" i="23"/>
  <c r="S350" i="23"/>
  <c r="V319" i="23"/>
  <c r="V146" i="23"/>
  <c r="V89" i="23"/>
  <c r="S240" i="23"/>
  <c r="P42" i="23"/>
  <c r="Q42" i="23" s="1"/>
  <c r="R42" i="23" s="1"/>
  <c r="P60" i="23"/>
  <c r="Q60" i="23" s="1"/>
  <c r="R60" i="23" s="1"/>
  <c r="V60" i="23" s="1"/>
  <c r="P211" i="23"/>
  <c r="Q211" i="23" s="1"/>
  <c r="R211" i="23" s="1"/>
  <c r="P259" i="23"/>
  <c r="Q259" i="23" s="1"/>
  <c r="R259" i="23" s="1"/>
  <c r="S344" i="23"/>
  <c r="S73" i="23"/>
  <c r="V243" i="23"/>
  <c r="S243" i="23"/>
  <c r="P81" i="23"/>
  <c r="Q81" i="23" s="1"/>
  <c r="R81" i="23" s="1"/>
  <c r="P171" i="23"/>
  <c r="Q171" i="23" s="1"/>
  <c r="R171" i="23" s="1"/>
  <c r="P244" i="23"/>
  <c r="Q244" i="23" s="1"/>
  <c r="R244" i="23" s="1"/>
  <c r="V244" i="23" s="1"/>
  <c r="P262" i="23"/>
  <c r="Q262" i="23" s="1"/>
  <c r="R262" i="23" s="1"/>
  <c r="P350" i="23"/>
  <c r="Q350" i="23" s="1"/>
  <c r="R350" i="23" s="1"/>
  <c r="V41" i="23"/>
  <c r="S41" i="23"/>
  <c r="P364" i="23"/>
  <c r="Q364" i="23" s="1"/>
  <c r="R364" i="23" s="1"/>
  <c r="V364" i="23" s="1"/>
  <c r="S369" i="23"/>
  <c r="P18" i="23"/>
  <c r="Q18" i="23" s="1"/>
  <c r="R18" i="23" s="1"/>
  <c r="P48" i="23"/>
  <c r="Q48" i="23" s="1"/>
  <c r="R48" i="23" s="1"/>
  <c r="P87" i="23"/>
  <c r="Q87" i="23" s="1"/>
  <c r="R87" i="23" s="1"/>
  <c r="P117" i="23"/>
  <c r="Q117" i="23" s="1"/>
  <c r="R117" i="23" s="1"/>
  <c r="P201" i="23"/>
  <c r="Q201" i="23" s="1"/>
  <c r="R201" i="23" s="1"/>
  <c r="V201" i="23" s="1"/>
  <c r="P232" i="23"/>
  <c r="Q232" i="23" s="1"/>
  <c r="R232" i="23" s="1"/>
  <c r="P250" i="23"/>
  <c r="Q250" i="23" s="1"/>
  <c r="R250" i="23" s="1"/>
  <c r="P268" i="23"/>
  <c r="Q268" i="23" s="1"/>
  <c r="R268" i="23" s="1"/>
  <c r="P286" i="23"/>
  <c r="Q286" i="23" s="1"/>
  <c r="R286" i="23" s="1"/>
  <c r="P356" i="23"/>
  <c r="Q356" i="23" s="1"/>
  <c r="R356" i="23" s="1"/>
  <c r="S356" i="23" s="1"/>
  <c r="P380" i="23"/>
  <c r="Q380" i="23" s="1"/>
  <c r="R380" i="23" s="1"/>
  <c r="V90" i="23"/>
  <c r="V86" i="23"/>
  <c r="S86" i="23"/>
  <c r="V214" i="23"/>
  <c r="S214" i="23"/>
  <c r="V256" i="23"/>
  <c r="S256" i="23"/>
  <c r="V250" i="23"/>
  <c r="V18" i="23"/>
  <c r="V328" i="23"/>
  <c r="P123" i="23"/>
  <c r="Q123" i="23" s="1"/>
  <c r="R123" i="23" s="1"/>
  <c r="P147" i="23"/>
  <c r="Q147" i="23" s="1"/>
  <c r="R147" i="23" s="1"/>
  <c r="P165" i="23"/>
  <c r="Q165" i="23" s="1"/>
  <c r="R165" i="23" s="1"/>
  <c r="P183" i="23"/>
  <c r="Q183" i="23" s="1"/>
  <c r="R183" i="23" s="1"/>
  <c r="P238" i="23"/>
  <c r="Q238" i="23" s="1"/>
  <c r="R238" i="23" s="1"/>
  <c r="P368" i="23"/>
  <c r="Q368" i="23" s="1"/>
  <c r="R368" i="23" s="1"/>
  <c r="V213" i="23"/>
  <c r="S227" i="23"/>
  <c r="S224" i="24"/>
  <c r="U224" i="24"/>
  <c r="V174" i="23"/>
  <c r="S174" i="23"/>
  <c r="V75" i="23"/>
  <c r="S75" i="23"/>
  <c r="S24" i="23"/>
  <c r="V24" i="23"/>
  <c r="S229" i="23"/>
  <c r="V229" i="23"/>
  <c r="H305" i="23"/>
  <c r="O305" i="23" s="1"/>
  <c r="N305" i="23"/>
  <c r="V15" i="23"/>
  <c r="S30" i="23"/>
  <c r="V30" i="23"/>
  <c r="S277" i="23"/>
  <c r="V277" i="23"/>
  <c r="P148" i="23"/>
  <c r="Q148" i="23" s="1"/>
  <c r="R148" i="23" s="1"/>
  <c r="V148" i="23" s="1"/>
  <c r="S234" i="23"/>
  <c r="S155" i="23"/>
  <c r="V287" i="23"/>
  <c r="V350" i="23"/>
  <c r="S196" i="23"/>
  <c r="V196" i="23"/>
  <c r="P54" i="23"/>
  <c r="Q54" i="23" s="1"/>
  <c r="R54" i="23" s="1"/>
  <c r="V54" i="23" s="1"/>
  <c r="P72" i="23"/>
  <c r="Q72" i="23" s="1"/>
  <c r="R72" i="23" s="1"/>
  <c r="P114" i="23"/>
  <c r="Q114" i="23" s="1"/>
  <c r="R114" i="23" s="1"/>
  <c r="P132" i="23"/>
  <c r="Q132" i="23" s="1"/>
  <c r="R132" i="23" s="1"/>
  <c r="P168" i="23"/>
  <c r="Q168" i="23" s="1"/>
  <c r="R168" i="23" s="1"/>
  <c r="P198" i="23"/>
  <c r="Q198" i="23" s="1"/>
  <c r="R198" i="23" s="1"/>
  <c r="P223" i="23"/>
  <c r="Q223" i="23" s="1"/>
  <c r="R223" i="23" s="1"/>
  <c r="P253" i="23"/>
  <c r="Q253" i="23" s="1"/>
  <c r="R253" i="23" s="1"/>
  <c r="V354" i="23"/>
  <c r="V251" i="23"/>
  <c r="S251" i="23"/>
  <c r="V296" i="23"/>
  <c r="S199" i="23"/>
  <c r="V271" i="23"/>
  <c r="S271" i="23"/>
  <c r="P12" i="23"/>
  <c r="Q12" i="23" s="1"/>
  <c r="R12" i="23" s="1"/>
  <c r="P78" i="23"/>
  <c r="Q78" i="23" s="1"/>
  <c r="R78" i="23" s="1"/>
  <c r="P120" i="23"/>
  <c r="Q120" i="23" s="1"/>
  <c r="R120" i="23" s="1"/>
  <c r="P150" i="23"/>
  <c r="Q150" i="23" s="1"/>
  <c r="R150" i="23" s="1"/>
  <c r="P180" i="23"/>
  <c r="Q180" i="23" s="1"/>
  <c r="R180" i="23" s="1"/>
  <c r="P235" i="23"/>
  <c r="Q235" i="23" s="1"/>
  <c r="R235" i="23" s="1"/>
  <c r="P296" i="23"/>
  <c r="Q296" i="23" s="1"/>
  <c r="R296" i="23" s="1"/>
  <c r="S296" i="23" s="1"/>
  <c r="S101" i="23"/>
  <c r="V101" i="23"/>
  <c r="V37" i="23"/>
  <c r="S37" i="23"/>
  <c r="S144" i="23"/>
  <c r="V241" i="23"/>
  <c r="S267" i="23"/>
  <c r="V345" i="23"/>
  <c r="S345" i="23"/>
  <c r="S23" i="23"/>
  <c r="V66" i="23"/>
  <c r="S318" i="23"/>
  <c r="S32" i="23"/>
  <c r="V32" i="23"/>
  <c r="S328" i="23"/>
  <c r="V162" i="23"/>
  <c r="S162" i="23"/>
  <c r="V252" i="23"/>
  <c r="V48" i="23"/>
  <c r="S58" i="23"/>
  <c r="V58" i="23"/>
  <c r="S164" i="23"/>
  <c r="V164" i="23"/>
  <c r="V28" i="23"/>
  <c r="S28" i="23"/>
  <c r="V47" i="23"/>
  <c r="S47" i="23"/>
  <c r="P84" i="23"/>
  <c r="Q84" i="23" s="1"/>
  <c r="R84" i="23" s="1"/>
  <c r="S84" i="23" s="1"/>
  <c r="P186" i="23"/>
  <c r="Q186" i="23" s="1"/>
  <c r="R186" i="23" s="1"/>
  <c r="P241" i="23"/>
  <c r="Q241" i="23" s="1"/>
  <c r="R241" i="23" s="1"/>
  <c r="S241" i="23" s="1"/>
  <c r="P265" i="23"/>
  <c r="Q265" i="23" s="1"/>
  <c r="R265" i="23" s="1"/>
  <c r="V389" i="23"/>
  <c r="S389" i="23"/>
  <c r="S346" i="23"/>
  <c r="V346" i="23"/>
  <c r="S103" i="23"/>
  <c r="V103" i="23"/>
  <c r="S13" i="29"/>
  <c r="S263" i="29"/>
  <c r="U267" i="29"/>
  <c r="S215" i="29"/>
  <c r="U230" i="29"/>
  <c r="U147" i="29"/>
  <c r="S136" i="29"/>
  <c r="U108" i="29"/>
  <c r="U65" i="29"/>
  <c r="U48" i="29"/>
  <c r="S59" i="29"/>
  <c r="U23" i="29"/>
  <c r="P139" i="29"/>
  <c r="Q139" i="29" s="1"/>
  <c r="R139" i="29" s="1"/>
  <c r="S70" i="29"/>
  <c r="S158" i="29"/>
  <c r="S236" i="29"/>
  <c r="S261" i="29"/>
  <c r="U261" i="29"/>
  <c r="U265" i="29"/>
  <c r="S242" i="29"/>
  <c r="P157" i="29"/>
  <c r="Q157" i="29" s="1"/>
  <c r="R157" i="29" s="1"/>
  <c r="U87" i="29"/>
  <c r="U84" i="29"/>
  <c r="S84" i="29"/>
  <c r="S164" i="29"/>
  <c r="U177" i="29"/>
  <c r="U90" i="29"/>
  <c r="U158" i="29"/>
  <c r="P241" i="29"/>
  <c r="Q241" i="29" s="1"/>
  <c r="R241" i="29" s="1"/>
  <c r="U241" i="29" s="1"/>
  <c r="U70" i="29"/>
  <c r="U205" i="29"/>
  <c r="P119" i="29"/>
  <c r="Q119" i="29" s="1"/>
  <c r="R119" i="29" s="1"/>
  <c r="P235" i="29"/>
  <c r="Q235" i="29" s="1"/>
  <c r="R235" i="29" s="1"/>
  <c r="U235" i="29" s="1"/>
  <c r="S138" i="29"/>
  <c r="S47" i="29"/>
  <c r="U44" i="29"/>
  <c r="S44" i="29"/>
  <c r="S85" i="29"/>
  <c r="S222" i="29"/>
  <c r="U222" i="29"/>
  <c r="S137" i="29"/>
  <c r="P146" i="29"/>
  <c r="Q146" i="29" s="1"/>
  <c r="R146" i="29" s="1"/>
  <c r="U146" i="29" s="1"/>
  <c r="S202" i="29"/>
  <c r="P17" i="29"/>
  <c r="Q17" i="29" s="1"/>
  <c r="R17" i="29" s="1"/>
  <c r="S17" i="29" s="1"/>
  <c r="P152" i="29"/>
  <c r="Q152" i="29" s="1"/>
  <c r="R152" i="29" s="1"/>
  <c r="S152" i="29" s="1"/>
  <c r="P170" i="29"/>
  <c r="S253" i="29"/>
  <c r="U24" i="29"/>
  <c r="S159" i="29"/>
  <c r="S20" i="29"/>
  <c r="U53" i="29"/>
  <c r="U231" i="29"/>
  <c r="S69" i="29"/>
  <c r="P155" i="29"/>
  <c r="Q155" i="29" s="1"/>
  <c r="R155" i="29" s="1"/>
  <c r="U269" i="29"/>
  <c r="S269" i="29"/>
  <c r="U164" i="29"/>
  <c r="S73" i="29"/>
  <c r="U29" i="29"/>
  <c r="U107" i="29"/>
  <c r="P160" i="29"/>
  <c r="Q160" i="29" s="1"/>
  <c r="R160" i="29" s="1"/>
  <c r="S160" i="29" s="1"/>
  <c r="S67" i="29"/>
  <c r="U102" i="29"/>
  <c r="S102" i="29"/>
  <c r="U128" i="29"/>
  <c r="S128" i="29"/>
  <c r="U148" i="29"/>
  <c r="S148" i="29"/>
  <c r="U95" i="29"/>
  <c r="U61" i="29"/>
  <c r="S61" i="29"/>
  <c r="U50" i="29"/>
  <c r="S107" i="29"/>
  <c r="U114" i="29"/>
  <c r="S114" i="29"/>
  <c r="S240" i="29"/>
  <c r="U240" i="29"/>
  <c r="U226" i="29"/>
  <c r="U202" i="29"/>
  <c r="S228" i="29"/>
  <c r="U228" i="29"/>
  <c r="P81" i="29"/>
  <c r="Q81" i="29" s="1"/>
  <c r="R81" i="29" s="1"/>
  <c r="S81" i="29" s="1"/>
  <c r="P162" i="29"/>
  <c r="Q162" i="29" s="1"/>
  <c r="R162" i="29" s="1"/>
  <c r="U201" i="29"/>
  <c r="E10" i="28"/>
  <c r="D11" i="28"/>
  <c r="S48" i="29"/>
  <c r="U82" i="29"/>
  <c r="P264" i="29"/>
  <c r="Q264" i="29" s="1"/>
  <c r="R264" i="29" s="1"/>
  <c r="S264" i="29" s="1"/>
  <c r="P166" i="29"/>
  <c r="Q166" i="29" s="1"/>
  <c r="R166" i="29" s="1"/>
  <c r="U67" i="29"/>
  <c r="P252" i="29"/>
  <c r="Q252" i="29" s="1"/>
  <c r="R252" i="29" s="1"/>
  <c r="P109" i="29"/>
  <c r="Q109" i="29" s="1"/>
  <c r="R109" i="29" s="1"/>
  <c r="P120" i="29"/>
  <c r="Q120" i="29" s="1"/>
  <c r="R120" i="29" s="1"/>
  <c r="U120" i="29" s="1"/>
  <c r="P246" i="29"/>
  <c r="Q246" i="29" s="1"/>
  <c r="R246" i="29" s="1"/>
  <c r="S178" i="29"/>
  <c r="U178" i="29"/>
  <c r="S231" i="29"/>
  <c r="S146" i="29"/>
  <c r="U220" i="29"/>
  <c r="S220" i="29"/>
  <c r="S10" i="29"/>
  <c r="U10" i="29"/>
  <c r="S90" i="29"/>
  <c r="S134" i="29"/>
  <c r="U134" i="29"/>
  <c r="P142" i="29"/>
  <c r="Q142" i="29" s="1"/>
  <c r="R142" i="29" s="1"/>
  <c r="P168" i="29"/>
  <c r="Q168" i="29" s="1"/>
  <c r="R168" i="29" s="1"/>
  <c r="U69" i="29"/>
  <c r="U139" i="29"/>
  <c r="S139" i="29"/>
  <c r="U225" i="29"/>
  <c r="S93" i="29"/>
  <c r="U93" i="29"/>
  <c r="S267" i="29"/>
  <c r="S239" i="29"/>
  <c r="S75" i="29"/>
  <c r="P42" i="29"/>
  <c r="Q42" i="29" s="1"/>
  <c r="R42" i="29" s="1"/>
  <c r="P106" i="29"/>
  <c r="Q106" i="29" s="1"/>
  <c r="R106" i="29" s="1"/>
  <c r="S40" i="29"/>
  <c r="U40" i="29"/>
  <c r="U232" i="29"/>
  <c r="S232" i="29"/>
  <c r="S65" i="29"/>
  <c r="S143" i="29"/>
  <c r="U143" i="29"/>
  <c r="S249" i="29"/>
  <c r="U249" i="29"/>
  <c r="P174" i="29"/>
  <c r="Q174" i="29" s="1"/>
  <c r="R174" i="29" s="1"/>
  <c r="S132" i="29"/>
  <c r="U132" i="29"/>
  <c r="U126" i="29"/>
  <c r="S126" i="29"/>
  <c r="P115" i="29"/>
  <c r="Q115" i="29" s="1"/>
  <c r="R115" i="29" s="1"/>
  <c r="P258" i="29"/>
  <c r="Q258" i="29" s="1"/>
  <c r="R258" i="29" s="1"/>
  <c r="U56" i="29"/>
  <c r="P99" i="29"/>
  <c r="Q99" i="29" s="1"/>
  <c r="R99" i="29" s="1"/>
  <c r="S99" i="29" s="1"/>
  <c r="U234" i="24"/>
  <c r="S234" i="24"/>
  <c r="V360" i="23"/>
  <c r="S360" i="23"/>
  <c r="V210" i="23"/>
  <c r="S210" i="23"/>
  <c r="V381" i="23"/>
  <c r="S381" i="23"/>
  <c r="V261" i="23"/>
  <c r="S261" i="23"/>
  <c r="V375" i="23"/>
  <c r="S375" i="23"/>
  <c r="V246" i="23"/>
  <c r="S246" i="23"/>
  <c r="V55" i="23"/>
  <c r="S55" i="23"/>
  <c r="V268" i="23"/>
  <c r="S268" i="23"/>
  <c r="V52" i="23"/>
  <c r="S52" i="23"/>
  <c r="V224" i="23"/>
  <c r="S224" i="23"/>
  <c r="V361" i="23"/>
  <c r="S361" i="23"/>
  <c r="V236" i="23"/>
  <c r="S236" i="23"/>
  <c r="S260" i="23"/>
  <c r="V260" i="23"/>
  <c r="U175" i="29"/>
  <c r="S175" i="29"/>
  <c r="M391" i="23"/>
  <c r="V245" i="23"/>
  <c r="S245" i="23"/>
  <c r="S124" i="23"/>
  <c r="V124" i="23"/>
  <c r="S33" i="24"/>
  <c r="U33" i="24"/>
  <c r="S33" i="23"/>
  <c r="V33" i="23"/>
  <c r="U211" i="24"/>
  <c r="S211" i="24"/>
  <c r="S385" i="23"/>
  <c r="U212" i="29"/>
  <c r="S212" i="29"/>
  <c r="S50" i="29"/>
  <c r="V317" i="23"/>
  <c r="S172" i="23"/>
  <c r="V172" i="23"/>
  <c r="S48" i="23"/>
  <c r="P94" i="23"/>
  <c r="Q94" i="23" s="1"/>
  <c r="R94" i="23" s="1"/>
  <c r="N391" i="23"/>
  <c r="V153" i="23"/>
  <c r="S153" i="23"/>
  <c r="S109" i="24"/>
  <c r="U109" i="24"/>
  <c r="S200" i="29"/>
  <c r="P62" i="29"/>
  <c r="Q62" i="29" s="1"/>
  <c r="R62" i="29" s="1"/>
  <c r="U12" i="24"/>
  <c r="S12" i="24"/>
  <c r="S280" i="23"/>
  <c r="V302" i="23"/>
  <c r="S149" i="23"/>
  <c r="S188" i="24"/>
  <c r="U188" i="24"/>
  <c r="K25" i="27"/>
  <c r="G14" i="31" s="1"/>
  <c r="S181" i="24"/>
  <c r="U181" i="24"/>
  <c r="S283" i="23"/>
  <c r="V283" i="23"/>
  <c r="S154" i="24"/>
  <c r="U154" i="24"/>
  <c r="S127" i="24"/>
  <c r="U127" i="24"/>
  <c r="U126" i="24"/>
  <c r="S126" i="24"/>
  <c r="S177" i="29"/>
  <c r="S250" i="23"/>
  <c r="S108" i="23"/>
  <c r="V266" i="23"/>
  <c r="S266" i="23"/>
  <c r="U79" i="29"/>
  <c r="S79" i="29"/>
  <c r="S226" i="29"/>
  <c r="U86" i="29"/>
  <c r="S86" i="29"/>
  <c r="U54" i="29"/>
  <c r="S54" i="29"/>
  <c r="L270" i="29"/>
  <c r="U13" i="24"/>
  <c r="S13" i="24"/>
  <c r="S130" i="23"/>
  <c r="V130" i="23"/>
  <c r="K36" i="27"/>
  <c r="O179" i="24"/>
  <c r="P118" i="23"/>
  <c r="Q118" i="23" s="1"/>
  <c r="R118" i="23" s="1"/>
  <c r="N208" i="23"/>
  <c r="H208" i="23"/>
  <c r="O208" i="23" s="1"/>
  <c r="V169" i="23"/>
  <c r="S169" i="23"/>
  <c r="U54" i="24"/>
  <c r="S54" i="24"/>
  <c r="S254" i="23"/>
  <c r="P27" i="29"/>
  <c r="Q27" i="29" s="1"/>
  <c r="R27" i="29" s="1"/>
  <c r="S18" i="23"/>
  <c r="S121" i="23"/>
  <c r="S31" i="23"/>
  <c r="S143" i="23"/>
  <c r="S92" i="23"/>
  <c r="V320" i="23"/>
  <c r="S320" i="23"/>
  <c r="U116" i="29"/>
  <c r="S116" i="29"/>
  <c r="V374" i="23"/>
  <c r="S374" i="23"/>
  <c r="U127" i="29"/>
  <c r="S127" i="29"/>
  <c r="V16" i="23"/>
  <c r="S16" i="23"/>
  <c r="O180" i="24"/>
  <c r="P180" i="24" s="1"/>
  <c r="Q180" i="24" s="1"/>
  <c r="R180" i="24" s="1"/>
  <c r="K37" i="27"/>
  <c r="K40" i="27"/>
  <c r="O183" i="24"/>
  <c r="P183" i="24" s="1"/>
  <c r="Q183" i="24" s="1"/>
  <c r="R183" i="24" s="1"/>
  <c r="S212" i="23"/>
  <c r="V212" i="23"/>
  <c r="S63" i="24"/>
  <c r="U63" i="24"/>
  <c r="M270" i="29"/>
  <c r="U221" i="29"/>
  <c r="S133" i="29"/>
  <c r="U12" i="29"/>
  <c r="S12" i="29"/>
  <c r="U227" i="29"/>
  <c r="S227" i="29"/>
  <c r="U31" i="29"/>
  <c r="S31" i="29"/>
  <c r="U101" i="29"/>
  <c r="S101" i="29"/>
  <c r="U257" i="29"/>
  <c r="S257" i="29"/>
  <c r="S112" i="29"/>
  <c r="U112" i="29"/>
  <c r="V363" i="23"/>
  <c r="S363" i="23"/>
  <c r="U273" i="24"/>
  <c r="S273" i="24"/>
  <c r="S203" i="24"/>
  <c r="U203" i="24"/>
  <c r="V163" i="23"/>
  <c r="S163" i="23"/>
  <c r="U167" i="29"/>
  <c r="S167" i="29"/>
  <c r="S140" i="29"/>
  <c r="U140" i="29"/>
  <c r="N98" i="29"/>
  <c r="N270" i="29" s="1"/>
  <c r="H98" i="29"/>
  <c r="O98" i="29" s="1"/>
  <c r="Q266" i="29"/>
  <c r="R266" i="29" s="1"/>
  <c r="P149" i="29"/>
  <c r="Q149" i="29" s="1"/>
  <c r="R149" i="29" s="1"/>
  <c r="L391" i="23"/>
  <c r="K39" i="27"/>
  <c r="O182" i="24"/>
  <c r="P182" i="24" s="1"/>
  <c r="Q182" i="24" s="1"/>
  <c r="R182" i="24" s="1"/>
  <c r="V384" i="23"/>
  <c r="S384" i="23"/>
  <c r="S250" i="24"/>
  <c r="U250" i="24"/>
  <c r="S175" i="23"/>
  <c r="P21" i="29"/>
  <c r="S166" i="23"/>
  <c r="S100" i="23"/>
  <c r="S195" i="23"/>
  <c r="S301" i="23"/>
  <c r="R205" i="24"/>
  <c r="V217" i="23" l="1"/>
  <c r="U117" i="29"/>
  <c r="S117" i="29"/>
  <c r="S123" i="29"/>
  <c r="U123" i="29"/>
  <c r="S131" i="29"/>
  <c r="U131" i="29"/>
  <c r="S247" i="29"/>
  <c r="U247" i="29"/>
  <c r="U154" i="29"/>
  <c r="S154" i="29"/>
  <c r="U129" i="29"/>
  <c r="S129" i="29"/>
  <c r="U234" i="29"/>
  <c r="S241" i="29"/>
  <c r="V368" i="23"/>
  <c r="S368" i="23"/>
  <c r="S364" i="23"/>
  <c r="V84" i="23"/>
  <c r="S148" i="23"/>
  <c r="S201" i="23"/>
  <c r="S54" i="23"/>
  <c r="S60" i="23"/>
  <c r="V238" i="23"/>
  <c r="S238" i="23"/>
  <c r="S42" i="23"/>
  <c r="V42" i="23"/>
  <c r="S244" i="23"/>
  <c r="O391" i="23"/>
  <c r="S183" i="23"/>
  <c r="V183" i="23"/>
  <c r="S262" i="23"/>
  <c r="V262" i="23"/>
  <c r="V165" i="23"/>
  <c r="S165" i="23"/>
  <c r="S232" i="23"/>
  <c r="V232" i="23"/>
  <c r="S147" i="23"/>
  <c r="V147" i="23"/>
  <c r="V380" i="23"/>
  <c r="S380" i="23"/>
  <c r="V171" i="23"/>
  <c r="S171" i="23"/>
  <c r="V259" i="23"/>
  <c r="S259" i="23"/>
  <c r="S123" i="23"/>
  <c r="V123" i="23"/>
  <c r="S117" i="23"/>
  <c r="V117" i="23"/>
  <c r="S81" i="23"/>
  <c r="V81" i="23"/>
  <c r="S211" i="23"/>
  <c r="V211" i="23"/>
  <c r="V356" i="23"/>
  <c r="V286" i="23"/>
  <c r="S286" i="23"/>
  <c r="S87" i="23"/>
  <c r="V87" i="23"/>
  <c r="V265" i="23"/>
  <c r="S265" i="23"/>
  <c r="S235" i="23"/>
  <c r="V235" i="23"/>
  <c r="V114" i="23"/>
  <c r="S114" i="23"/>
  <c r="S180" i="23"/>
  <c r="V180" i="23"/>
  <c r="S253" i="23"/>
  <c r="V253" i="23"/>
  <c r="S72" i="23"/>
  <c r="V72" i="23"/>
  <c r="S186" i="23"/>
  <c r="V186" i="23"/>
  <c r="V150" i="23"/>
  <c r="S150" i="23"/>
  <c r="V223" i="23"/>
  <c r="S223" i="23"/>
  <c r="S120" i="23"/>
  <c r="V120" i="23"/>
  <c r="S198" i="23"/>
  <c r="V198" i="23"/>
  <c r="P305" i="23"/>
  <c r="Q305" i="23" s="1"/>
  <c r="R305" i="23" s="1"/>
  <c r="S78" i="23"/>
  <c r="V78" i="23"/>
  <c r="S168" i="23"/>
  <c r="V168" i="23"/>
  <c r="S12" i="23"/>
  <c r="V12" i="23"/>
  <c r="S132" i="23"/>
  <c r="V132" i="23"/>
  <c r="U152" i="29"/>
  <c r="U160" i="29"/>
  <c r="U17" i="29"/>
  <c r="U119" i="29"/>
  <c r="S119" i="29"/>
  <c r="U157" i="29"/>
  <c r="S157" i="29"/>
  <c r="S235" i="29"/>
  <c r="Q170" i="29"/>
  <c r="R170" i="29" s="1"/>
  <c r="E53" i="27"/>
  <c r="S120" i="29"/>
  <c r="S155" i="29"/>
  <c r="U155" i="29"/>
  <c r="U264" i="29"/>
  <c r="U166" i="29"/>
  <c r="S166" i="29"/>
  <c r="U106" i="29"/>
  <c r="S106" i="29"/>
  <c r="U42" i="29"/>
  <c r="S42" i="29"/>
  <c r="S162" i="29"/>
  <c r="U162" i="29"/>
  <c r="S258" i="29"/>
  <c r="U258" i="29"/>
  <c r="S115" i="29"/>
  <c r="U115" i="29"/>
  <c r="U168" i="29"/>
  <c r="S168" i="29"/>
  <c r="S109" i="29"/>
  <c r="U109" i="29"/>
  <c r="U174" i="29"/>
  <c r="S174" i="29"/>
  <c r="U142" i="29"/>
  <c r="S142" i="29"/>
  <c r="U252" i="29"/>
  <c r="S252" i="29"/>
  <c r="F10" i="28"/>
  <c r="F11" i="28" s="1"/>
  <c r="E11" i="28"/>
  <c r="U81" i="29"/>
  <c r="F53" i="27"/>
  <c r="G53" i="27" s="1"/>
  <c r="G16" i="31" s="1"/>
  <c r="H16" i="31" s="1"/>
  <c r="I16" i="31" s="1"/>
  <c r="J16" i="31" s="1"/>
  <c r="S246" i="29"/>
  <c r="U246" i="29"/>
  <c r="D26" i="31"/>
  <c r="E26" i="31" s="1"/>
  <c r="F26" i="31" s="1"/>
  <c r="F27" i="31" s="1"/>
  <c r="D7" i="31"/>
  <c r="E7" i="31" s="1"/>
  <c r="F7" i="31" s="1"/>
  <c r="F8" i="31" s="1"/>
  <c r="U99" i="29"/>
  <c r="Q21" i="29"/>
  <c r="U183" i="24"/>
  <c r="S183" i="24"/>
  <c r="H14" i="31"/>
  <c r="I14" i="31"/>
  <c r="U149" i="29"/>
  <c r="S149" i="29"/>
  <c r="P179" i="24"/>
  <c r="O280" i="24"/>
  <c r="U180" i="24"/>
  <c r="S180" i="24"/>
  <c r="S182" i="24"/>
  <c r="U182" i="24"/>
  <c r="V118" i="23"/>
  <c r="S118" i="23"/>
  <c r="S27" i="29"/>
  <c r="U27" i="29"/>
  <c r="K45" i="27"/>
  <c r="G15" i="31" s="1"/>
  <c r="H15" i="31" s="1"/>
  <c r="I15" i="31" s="1"/>
  <c r="J15" i="31" s="1"/>
  <c r="S62" i="29"/>
  <c r="U62" i="29"/>
  <c r="V94" i="23"/>
  <c r="S94" i="23"/>
  <c r="U266" i="29"/>
  <c r="S266" i="29"/>
  <c r="P98" i="29"/>
  <c r="Q98" i="29" s="1"/>
  <c r="R98" i="29" s="1"/>
  <c r="P208" i="23"/>
  <c r="S205" i="24"/>
  <c r="U205" i="24"/>
  <c r="V305" i="23" l="1"/>
  <c r="S305" i="23"/>
  <c r="H17" i="31"/>
  <c r="G17" i="31"/>
  <c r="U170" i="29"/>
  <c r="S170" i="29"/>
  <c r="R21" i="29"/>
  <c r="Q270" i="29"/>
  <c r="J14" i="31"/>
  <c r="J17" i="31" s="1"/>
  <c r="I17" i="31"/>
  <c r="Q208" i="23"/>
  <c r="P391" i="23"/>
  <c r="G8" i="28" s="1"/>
  <c r="Q179" i="24"/>
  <c r="P280" i="24"/>
  <c r="G9" i="28" s="1"/>
  <c r="S98" i="29"/>
  <c r="U98" i="29"/>
  <c r="P270" i="29"/>
  <c r="G10" i="28" s="1"/>
  <c r="R179" i="24" l="1"/>
  <c r="Q280" i="24"/>
  <c r="H10" i="28"/>
  <c r="I10" i="28" s="1"/>
  <c r="J10" i="28" s="1"/>
  <c r="K10" i="28" s="1"/>
  <c r="R208" i="23"/>
  <c r="Q391" i="23"/>
  <c r="H9" i="28"/>
  <c r="I9" i="28" s="1"/>
  <c r="J9" i="28" s="1"/>
  <c r="K9" i="28" s="1"/>
  <c r="H8" i="28"/>
  <c r="G11" i="28"/>
  <c r="S21" i="29"/>
  <c r="S270" i="29" s="1"/>
  <c r="U21" i="29"/>
  <c r="R270" i="29"/>
  <c r="V208" i="23" l="1"/>
  <c r="S208" i="23"/>
  <c r="S391" i="23" s="1"/>
  <c r="R391" i="23"/>
  <c r="G25" i="31"/>
  <c r="H25" i="31" s="1"/>
  <c r="I25" i="31" s="1"/>
  <c r="J25" i="31" s="1"/>
  <c r="G6" i="31"/>
  <c r="H6" i="31" s="1"/>
  <c r="I6" i="31" s="1"/>
  <c r="J6" i="31" s="1"/>
  <c r="S179" i="24"/>
  <c r="S280" i="24" s="1"/>
  <c r="U179" i="24"/>
  <c r="R280" i="24"/>
  <c r="I8" i="28"/>
  <c r="H11" i="28"/>
  <c r="G5" i="31"/>
  <c r="G24" i="31"/>
  <c r="G7" i="31"/>
  <c r="H7" i="31" s="1"/>
  <c r="I7" i="31" s="1"/>
  <c r="J7" i="31" s="1"/>
  <c r="G26" i="31"/>
  <c r="H26" i="31" s="1"/>
  <c r="I26" i="31" s="1"/>
  <c r="J26" i="31" s="1"/>
  <c r="J8" i="28" l="1"/>
  <c r="I11" i="28"/>
  <c r="H5" i="31"/>
  <c r="I5" i="31" s="1"/>
  <c r="H24" i="31"/>
  <c r="I24" i="31" s="1"/>
  <c r="J24" i="31" l="1"/>
  <c r="J27" i="31" s="1"/>
  <c r="I27" i="31"/>
  <c r="K8" i="28"/>
  <c r="J11" i="28"/>
  <c r="K11" i="28" s="1"/>
  <c r="J5" i="31"/>
  <c r="J8" i="31" s="1"/>
  <c r="I8" i="31"/>
</calcChain>
</file>

<file path=xl/sharedStrings.xml><?xml version="1.0" encoding="utf-8"?>
<sst xmlns="http://schemas.openxmlformats.org/spreadsheetml/2006/main" count="2858" uniqueCount="1304">
  <si>
    <t>Nos.</t>
  </si>
  <si>
    <t>Nos</t>
  </si>
  <si>
    <t>Sl. No.</t>
  </si>
  <si>
    <t>NOS</t>
  </si>
  <si>
    <t>SET</t>
  </si>
  <si>
    <t>MT</t>
  </si>
  <si>
    <t>GENERAL EQUIPMENT &amp; SUBSTATION ACCESSORIES</t>
  </si>
  <si>
    <t>MTRS</t>
  </si>
  <si>
    <t>Set</t>
  </si>
  <si>
    <t>LOT</t>
  </si>
  <si>
    <t>G.I Cable Trays(size: 450x75x2500mm)</t>
  </si>
  <si>
    <t>G.I Cable Trays(size: 300x75x2500mm)</t>
  </si>
  <si>
    <t>G.I Cable Trays(size: 150x75x2500mm)</t>
  </si>
  <si>
    <t>Support G. I angle 50x50x6 mm for cable tray</t>
  </si>
  <si>
    <t>UNIT OF MEASUREMENT</t>
  </si>
  <si>
    <t>BUS BAR &amp; CIRCUIT MATERIALS</t>
  </si>
  <si>
    <t>EARTHING DEVICE &amp; ASSOCIATED ACCESSORIES (50 mm heavy duty GI PERFORATED PIPE 3 mtrs long for  treated earth pit)</t>
  </si>
  <si>
    <t>EARTHING DEVICE &amp; ASSOCIATED ACCESSORIES  40mm MS rod 3 mtrs long for non treated earth pit)</t>
  </si>
  <si>
    <t>ERECTION, INSTALLATION, TESTING &amp; COMMISSIONING _SUBSTATION</t>
  </si>
  <si>
    <t>SUBSTATION EARTHING SYSTEMS</t>
  </si>
  <si>
    <t>A</t>
  </si>
  <si>
    <t>Lot</t>
  </si>
  <si>
    <t>ACSR MOOSE CONDUCTOR</t>
  </si>
  <si>
    <t>9</t>
  </si>
  <si>
    <t>10</t>
  </si>
  <si>
    <t>Mtrs</t>
  </si>
  <si>
    <t>1</t>
  </si>
  <si>
    <t>2</t>
  </si>
  <si>
    <t>6</t>
  </si>
  <si>
    <t>7</t>
  </si>
  <si>
    <t>8</t>
  </si>
  <si>
    <t>SUPPLY OF STATION TRANSFORMER &amp; OTHER MATERIALS FOR MEETING THE AUXILIARY SUPPLY OF THE SUB-STATION AS PER TECHNICAL SPECIFICATION</t>
  </si>
  <si>
    <t>FOAM TYPE-9 LTRS</t>
  </si>
  <si>
    <t>INDOOR LIGHTING DISTRIBUTION BOARD AS PER SPECIFICATION. (WITH DB-1,DB-2 &amp; B/C)</t>
  </si>
  <si>
    <t>EMERGENCY LIGHTING DISTRIBUTION BOARD</t>
  </si>
  <si>
    <t>INDOOR RECEPTACLE BOARD</t>
  </si>
  <si>
    <t>AC &amp; DC SYSTEM (Suitable for Sub- station Automation System)</t>
  </si>
  <si>
    <t>220 V DC EMERGENCY DISTRIBUTION BOARD</t>
  </si>
  <si>
    <t>NO</t>
  </si>
  <si>
    <t>B</t>
  </si>
  <si>
    <t>16</t>
  </si>
  <si>
    <t>16.1</t>
  </si>
  <si>
    <t>20.1.1</t>
  </si>
  <si>
    <t>20.2.1</t>
  </si>
  <si>
    <t>20.2.2</t>
  </si>
  <si>
    <t>3</t>
  </si>
  <si>
    <t>5</t>
  </si>
  <si>
    <t>RM</t>
  </si>
  <si>
    <t>14</t>
  </si>
  <si>
    <t>15</t>
  </si>
  <si>
    <t>17</t>
  </si>
  <si>
    <t>19</t>
  </si>
  <si>
    <t>21</t>
  </si>
  <si>
    <t xml:space="preserve">3150A, 63kA for 3s, one and half Circuit Breaker  (Circuit breaker shall be C2 - M2   class as per IEC  62271-100) arrangement. 420KV GIS EQUIPMENT  as per latest IEC standard &amp; type tested equipment as per technical specification, with open future proof &amp; flexible system in line with IEC 61850 &amp; IEC 62271-203.
</t>
  </si>
  <si>
    <t>420kV, 3150 A, 63kA  SF6/Air BUSHING ( Bushing shall be of Polymer / composite insulator type and shall be seamless sheath of a silicone rubber compound. The hollow silicone composite insulators shall comply as per  IEC 61462 and the relevant parts of IEC 62217. The design of the composite insulators shall be tested and verified according to IEC 61462 )  FOR CONNECTING GIS TO AIS along with support structure.</t>
  </si>
  <si>
    <t xml:space="preserve">245KV GIS EQUIPMENT  as per latest IEC standard &amp; type tested equipment as per technical specification, with open future proof &amp; flexible system in line with IEC 61850 &amp; IEC 62271-203.  (Circuit breaker shall be C2 - M2   class as per IEC  62271-100). 
</t>
  </si>
  <si>
    <t>245kV, 3150A, 50 kA  SF6/Air BUSHING ( Bushing shall be of Polymer / composite insulator type and shall be seamless sheath of a silicone rubber compound. The hollow silicone composite insulators shall comply as per  IEC 61462 and the relevant parts of IEC 62217. The design of the composite insulators shall be tested and verified according to IEC 61462 )  FOR CONNECTING GIS TO AIS along with support structure.</t>
  </si>
  <si>
    <t>420KV  1 phase Solid core bus post insulator (AIS) as per technical specification.</t>
  </si>
  <si>
    <t>245KV  1 phase Solid core bus post insulator (AIS) as per technical specification.</t>
  </si>
  <si>
    <t>36 KV,1250 A,31.5 KA 3 Sec,Vacuum Circuit Breaker with supporting GI structures as per technical specification.</t>
  </si>
  <si>
    <t xml:space="preserve">36 KV , 31.5 KA for 1 sec ,1200-600/1-1-1-1 A, Current Transformer as per technical specification </t>
  </si>
  <si>
    <t xml:space="preserve">36 KV , 31.5 KA for 1 sec , 50-25/1-1 A, Current Transformer as per technical specification </t>
  </si>
  <si>
    <t>36 KV Bus Post Insulator as per technical specification</t>
  </si>
  <si>
    <t>All type of Terminal clamp &amp; connectors suitable for 36 KV, 1250 A for station transformers.</t>
  </si>
  <si>
    <t>14.1</t>
  </si>
  <si>
    <t>14.2.1</t>
  </si>
  <si>
    <t>(a) Provision of suspension insulators to hold the single conductor arrangement from the other end of the Aluminium tube to 220 KV gantry  for 220 KV line feeder.=12 sets</t>
  </si>
  <si>
    <t>14.2.2</t>
  </si>
  <si>
    <t>(b) Provision of suspension insulators to hold the Quad conductor arrangement from other end of Aluminium tube to 220 KV gantry both side of the road near ICT 220 KV side  for 220 KV ICT feeder.= 12 sets</t>
  </si>
  <si>
    <t>14.2.3</t>
  </si>
  <si>
    <t xml:space="preserve">(c) Provision of tension insulators for holding the Quad conductor arrangement from  220 KV gantry near the ICT to cross the road &amp; to other end gantry for 220 KV ICT feeder.=12 sets.
</t>
  </si>
  <si>
    <t>14.3</t>
  </si>
  <si>
    <t>14.4</t>
  </si>
  <si>
    <t>IPS 4.5” Aluminium Tube (OD: 120 mm,Thickness: 12 mm)(for 400 KV connection from equipment to equipment in 400 KV side) including welding sleeves,corona bell etc.
Brief description regarding use: 
(a) Upto the 400 KV Gantry from SF6 to Air Bushing for 400 KV Line.
(b) Upto 400 KV SA near ICT from SF6 to Air Bushing for ICT.
(c)  Upto the 220 KV Gantry from SF6 to Air Bushing for 220 KV side of ICT.
(d) Upto the 220 KV Gantry from SF6 to Air Bushing for 220 KV Line.</t>
  </si>
  <si>
    <t>MTR</t>
  </si>
  <si>
    <t>14.5</t>
  </si>
  <si>
    <t xml:space="preserve">All types of HARDWARES &amp; FITTINGS/SPACERS/CLAMPS  &amp; CONNECTORS FOR 400KV SIDE OF THE GIS S/S. </t>
  </si>
  <si>
    <t>14.6</t>
  </si>
  <si>
    <t xml:space="preserve">All types of HARDWARES &amp; FITTINGS/SPACERS/CLAMPS  &amp; CONNECTORS FOR 220 KV SIDE OF THE GIS S/S.  </t>
  </si>
  <si>
    <t>'15.1</t>
  </si>
  <si>
    <t>'15.2</t>
  </si>
  <si>
    <t>EARTHING CONDUCTOR: 75X 10 mm GI (HDG)  Flat for  Raiser from the burial earth mat to equipment,structure etc)</t>
  </si>
  <si>
    <t>'15.3</t>
  </si>
  <si>
    <t>EARTHING CONDUCTOR: 50X6mm GI (HDG)  Flat for  Raiser for console box,LT panels,DC panels,Marshalling boxes etc)</t>
  </si>
  <si>
    <t>'15.4</t>
  </si>
  <si>
    <t>'15.5</t>
  </si>
  <si>
    <t>G.I Cable Trays including support GI angle suitable for different sections along with its accessories as per TS. Details of No. of tiers are indicated in the TS-Civil Section accordingly the requirement can be ascertained.</t>
  </si>
  <si>
    <t>16.2</t>
  </si>
  <si>
    <t>16.3</t>
  </si>
  <si>
    <t>16.4</t>
  </si>
  <si>
    <t>18</t>
  </si>
  <si>
    <t>20</t>
  </si>
  <si>
    <t xml:space="preserve">TOTAL WEIGHT OF COLUMN &amp; BEAM </t>
  </si>
  <si>
    <t>TOTAL WEIGHT OF PIPE TYPE SUPPORT STRUCTURE FOR ABOVE EQUIPMENT</t>
  </si>
  <si>
    <t>POWER CABLES,1.1KV,XLPE &amp; PVC FRLS ,FLAT STRIP ARMOURED, ALUMINIUM CONDUCTOR (As per Specification)</t>
  </si>
  <si>
    <t>22.1.1</t>
  </si>
  <si>
    <t>XLPE-1CX 630 mm2</t>
  </si>
  <si>
    <t>22.1.2</t>
  </si>
  <si>
    <t>XLPE-1CX 300 mm2</t>
  </si>
  <si>
    <t>22.1.3</t>
  </si>
  <si>
    <t>XLPE-3.5 CX185 mm2</t>
  </si>
  <si>
    <t>22.1.4</t>
  </si>
  <si>
    <t>XLPE-3.5 CX120 mm2</t>
  </si>
  <si>
    <t>22.1.5</t>
  </si>
  <si>
    <t>PVC-3.5 CX70 mm2</t>
  </si>
  <si>
    <t>22.1.6</t>
  </si>
  <si>
    <t>PVC-3.5 CX35 mm2</t>
  </si>
  <si>
    <t>22.1.7</t>
  </si>
  <si>
    <t>PVC-4 CX 16 mm2</t>
  </si>
  <si>
    <t>22.1.8</t>
  </si>
  <si>
    <t>PVC-4 CX 6 mm2</t>
  </si>
  <si>
    <t>22.1.9</t>
  </si>
  <si>
    <t>PVC-2CX 6 mm2</t>
  </si>
  <si>
    <t>CONTROL CABLES,1.1 KV,PVC FRLS , COPPER STRANDED ARMOURED STRANDED(As per specification).</t>
  </si>
  <si>
    <t>22.2.1</t>
  </si>
  <si>
    <t>4 CX 2.5 mm2</t>
  </si>
  <si>
    <t>22.2.2</t>
  </si>
  <si>
    <t>5 CX 2.5 mm2</t>
  </si>
  <si>
    <t>22.2.3</t>
  </si>
  <si>
    <t>7CX 2.5 mm2</t>
  </si>
  <si>
    <t>22.2.4</t>
  </si>
  <si>
    <t>10 CX 2.5 mm2</t>
  </si>
  <si>
    <t>22.2.5</t>
  </si>
  <si>
    <t>12 CX 2.5 mm2</t>
  </si>
  <si>
    <t>22.2.6</t>
  </si>
  <si>
    <t>16 CX 2.5 mm2</t>
  </si>
  <si>
    <t>22.2.7</t>
  </si>
  <si>
    <t>19 CX 2.5 mm2</t>
  </si>
  <si>
    <t>22.2.8</t>
  </si>
  <si>
    <t>1CX 120 mm2 BAT TO BAT CHARGER &amp; CHARGER TO DCDB</t>
  </si>
  <si>
    <t>LED LIGHTING FIXTURES including LAMPS of reputed make (Philips/CGL/Bajaj).(100 watt each) for Street Light.</t>
  </si>
  <si>
    <t>GI Tubular Pole: (410-SP-24: IS 2713-Part-II-1980 or latest) Length of pole 8.5 mtrs(minimum weight 158 Kgs).
(ALL THE STREET LIGHT POLE  SHALL BE OF GI TUBULAR POLE AND PROVISION OF A GI JUNCTION BOX WITH SUITABLE COVERS AT A HEIGHT OF 1 METRE FROM THE GROUND.  THE JUNCTION BOX SHALL HAVE PROVISION OF FUSES, BUSES, CONNECTORS FOR CABLE IN AND OUT.</t>
  </si>
  <si>
    <t>INDOOR LIGHTING (AS PER SPECIFICATION AND APPROVED DRAWINGS ) (GIS,  Control room building,Store shed,store room,Security room cum Visitors room and other area)</t>
  </si>
  <si>
    <t xml:space="preserve">2 TR CAPACITY SPLIT AIR CONDITIONING UNITS WITH REMOTE CONTROL FACILITY: INCLUDING SUPPLY OF 5 star rated AIR CONDITIONERS, Automatic Voltage Stabiliser,CONTROL BOXES ETC FOR COMPLETING THE A.C SCHEME.(AS PER SPECIFICATION )  FOR CONTROL ROOM, CARRIER ROOM &amp; CONFERENCE ROOM.,OFFICE ROOM etc which includes all type of cables &amp; wires and a main control switch gear kiosk having sufficient outlet for each air conditioner unit. </t>
  </si>
  <si>
    <t>2 TR CAPACITY SPLIT AIR CONDITIONING UNITS WITH REMOTE CONTROL FACILITY: INCLUDING SUPPLY OF 5 star rated AIR CONDITIONERS, Automatic Voltage Stabiliser,CONTROL BOXES ETC FOR COMPLETING THE A.C SCHEME.(AS PER SPECIFICATION )  FOR 400KV GIS HALL LCC  ROOM etc which includes all type of cables &amp; wires and a main control switch gear kiosk having sufficient outlet for each air conditioner unit.</t>
  </si>
  <si>
    <t>2 TR CAPACITY SPLIT AIR CONDITIONING UNITS WITH REMOTE CONTROL FACILITY: INCLUDING SUPPLY OF 5 star rated AIR CONDITIONERS, Automatic Voltage Stabiliser,CONTROL BOXES ETC FOR COMPLETING THE A.C SCHEME.(AS PER SPECIFICATION )  FOR 220KV GIS HALL LCC  ROOM etc which includes all type of cables &amp; wires and a main control switch gear kiosk having sufficient outlet for each air conditioner unit.</t>
  </si>
  <si>
    <t>FIRE FIGHTING SYSTEM(PORTABLE /TROLLEY/ WHEEL MOUNTEDFIRE EXTINGUSHERS SETS FOR CONTROL ROOM,EQUIPMENT LIKE TRANSFORMER AND OTHER AREAS AS PER TECH SPEC(REFER TS-VOL-IIA-SCOPE OF WORKAT SL NO. 15-ANNEXURE - I)</t>
  </si>
  <si>
    <t>DRY CHEMICAL POWDER(TROLLEY MOUNTED)- 22.5 KGS</t>
  </si>
  <si>
    <t>DRY POWDER TYPE - 5 KGS</t>
  </si>
  <si>
    <t>CO2 - 4.5 KGS</t>
  </si>
  <si>
    <t>CO2 - 9 KGS</t>
  </si>
  <si>
    <t xml:space="preserve">CO2 (TROLLY MOUNTED)- 22.5 KGS </t>
  </si>
  <si>
    <t>9 litre water type</t>
  </si>
  <si>
    <t>4.5 kg DCP type</t>
  </si>
  <si>
    <t xml:space="preserve">50 Litres Mechanical Foam type </t>
  </si>
  <si>
    <t>BCU  for Substation Auxilliary System (Station,AC, Station DC, Lighting, Fire fighting, Diesel generator etc.)</t>
  </si>
  <si>
    <t>400 KV SIDE PROTECTION &amp;  OTHER PANELS as per Technical specification.</t>
  </si>
  <si>
    <t xml:space="preserve">FEEDER PROTECTION  PANEL (MAIN-I , MAIN-II &amp; BACK-UP PROTECTION WITH AUTO RECLOSURE DISTANCE PROTECTION with  Bay control unit (BCU) for substation automation system. </t>
  </si>
  <si>
    <t>TRANSFORMER PROTECTION  PANEL (DIFFERENTIAL I &amp;II , REF I &amp; II &amp; BACK-UP PROTECTION for HV &amp; IV side CONSIDERING HV  ,IV &amp; LV side for 500 MVA 400/220/33 KV ICT) with  Bay control units (BCU) for substation automation system.</t>
  </si>
  <si>
    <t>TIE BREAKER PROTECTION  PANEL with  Bay control unit (BCU) for substation automation system.</t>
  </si>
  <si>
    <t>BUS-BAR PROTECTION  PANEL ( Provision of bus bar modules for the future bays and to be integrated with the Automation system)</t>
  </si>
  <si>
    <t>220 KV SIDE PROTECTION &amp;  OTHER PANELS</t>
  </si>
  <si>
    <t>BUS COUPLER PROTECTION  PANEL with  Bay control unit (BCU) for substation automation system.</t>
  </si>
  <si>
    <t>BUS-BAR PROTECTION  PANEL  ( Provision of bus bar modules for the future bays and to be integrated with the Automation system)</t>
  </si>
  <si>
    <t>33 KV SIDE PROTECTION  PANELS</t>
  </si>
  <si>
    <t>STATION TRANSFORMER PROTECTION  PANEL ( BACK-UP ,PROTECTION CONSIDERING 1000 KVA 33/0.43 KV ) with  Bay control units (BCU) for substation automation system.</t>
  </si>
  <si>
    <t>MAIN AC DB,(HAVING A 1600 A,50KA,DRAWOUT TYPE ACB WITH 3 O/C,E/F,U/V RELAYING FACILITY and MECH&amp; ELECT INTERLOCK FACILITY CONSIDERING Main-1,2 &amp; DG INDOOR TYPE AS PER SPECIFICATION.(MAIN DB-1,MAIN DB-2 WITH B/C &amp; PROVISION FOR D.G INCOMING)</t>
  </si>
  <si>
    <t>ACDB (HAVING 800A MCCB) AS PER SPECIFICATION (AC DB-1,AC DB-2 WITH B/C)</t>
  </si>
  <si>
    <t>MAIN LIGHTING DISTRIBUTION BOARD (HAVING  250A MCCB AS INCOMER)AS PER SPECIFICATION (WITH DB-1,DB-2 &amp; B/C)</t>
  </si>
  <si>
    <t>220 V DC BOARD (HAVING 100A DC MCCB AS INCOMER, E/F (EARTH LEAKAGE), UNDER &amp; OVER VOLTAGE  AS PER SPECIFICATION (DC DB-1,DC DB-2 &amp; B/C). Consider separate source(DC1 &amp; DC 2) to each panels &amp; accordingly sufficient nos. of DC output from DB-1 &amp; 2 to be considered.</t>
  </si>
  <si>
    <t>BATTERY (645 AH PLANTE TYPE) for 220 V DC</t>
  </si>
  <si>
    <t xml:space="preserve">BATTERY CHARGER FOR 645 AH, 220 V DC (FLOAT &amp; FLOAT CUM BOOST) (including provision of series dropper diodes with heat sinks &amp; other protection facility  at the DC Load terminal end in order to feed 220 V to the load). </t>
  </si>
  <si>
    <t>DE MINERALISED PLANT  of 30 L/Hr FOR MAKING DISTLED WATER FOR BATTERY BANKS</t>
  </si>
  <si>
    <t>PORTABLE ALUMINIUM LADDER EXTENDABLE TYPE OF ADEQUATE HEIGHT TO BE USED FOR MAINTENANCE OF EQUIPMENT INSIDE SWITCH YARD.(REFER TS-VOL-IIA-SCOPE OF WORKAT SL NO. 19)</t>
  </si>
  <si>
    <t>CARTWHEEL MOUNTED ALUMINIUM LADDER  OF ADEQUATE HEIGHT TO BE USED FOR MAINTENANCE OF EQUIPMENT .</t>
  </si>
  <si>
    <t>WATER COOLER WITH WATER PURIFIER (with R.O &amp; ultra violet purification system of ISI mark) SYSTEM</t>
  </si>
  <si>
    <t xml:space="preserve">MAINTENANCE &amp; TESTING EQUIPMENT  (REFER TS-VOL-IIA-16. Maintenance &amp; Testing Equipment (ANNEXURE-II &amp; ANNEXURE-III) INDICATED IN -SCHEDULE OF REQUIREMENTS OF MAINTENANCE EQUIPMENT). </t>
  </si>
  <si>
    <t>Essential Tools &amp; Plants as per Technical Specification</t>
  </si>
  <si>
    <t>SF6 gas analyzer:  Portable type  instruments (A). In-built calibration facility. (B). Sensitivity of the equipment shall not be affected by any atmospheric conditions like dust, humidity, heat, wind etc.  (C). Equipment shall work on zero gas loss principle i.e. gas should be pumped back to the compartment after measurement without any exposure to the atmosphere.(D). Equipment shall be supplied with suitable regulator which can be used to connect SF6 cylinder if required. (E). Following acidic/impurities products should be detected as per IEC 60480 and IEC 60376 (i) SF6 purity – Range: 0-100 %  &amp; Accuracy: +/- 0.5 %, (ii) Dew point - Range : -60 to +20 deg C &amp; Accuracy: +/- 0.5 deg C, (iii) SO2 - Range :  0-150 ppm &amp; Accuracy : +/- 2 %,(iv) CF4 – Range : 0-60% vol &amp; Accuracy : +/- 1 % , (v) HF - Range : 0-200ppm &amp; Accuracy : +/- 5 %, (F). Instrument should work on AC source as well as on rechargeable battery, (G). Input pressure: upto 10 bar h. It should be housed in a robust IP67 case with wheels.</t>
  </si>
  <si>
    <t xml:space="preserve">SF6 gas leak detector: The detector shall be portable, battery operated with built in battery charger, hand held type and having a minimum SF6 gas leakage sensitivity of 5gm/year. The sensor shall be connected through a flexible wand for easy accessibility to joints, seals and couplings in GIS equipment and provided with a protection filter. The equipment shall have on/off switch &amp; suitable indicating lamps/LEDs, variable pitch audible signal for leakage indication, and a head phone jack. The equipment shall have automatic zeroing of background signals suitable for detecting SF6 gas leakage in charged switchyard AIS/GIS. The  test kit shall be compatible for EMI/EMC environment as  per IEC 1000. </t>
  </si>
  <si>
    <t xml:space="preserve">SF6 Gas Filling, Evacuating, Filtering, Drying, Pumping &amp; Storage Plant with spares for 5 years Operation.
 The plant necessary for filling and evacuating the SF6 gas in the switchgear shall be supplied to enable any maintenance work to be carried out. This shall include all the necessary gas cylinders for temporarily storing the evacuated SF6 gas. The capacity of the temporary storage facilities shall at least be sufficient for storing the maximum quantity of gas that could be removed from at least one phase of one complete bay. The minimum capacity of evacuation plant shall be: Vacuum Pump: 60 M3/Hour (Nominal suction pressure) Compressor : 15 M3/Hour(Delivery).  The evacuation equipment shall be provided with all the necessary pipes, couplings, flexible tubes and valves for coupling up to the switchgear for filling or evacuating all the gases. The gases compartments shall be fitted with permanent non-return valves through which the gas is pumped into or evacuated form the compartments.  </t>
  </si>
  <si>
    <t>Ventilation System for 400KV GIS Hall as per technical specification.</t>
  </si>
  <si>
    <t>Ventilation System for 220KV GIS Hall as per technical specification.</t>
  </si>
  <si>
    <t>Fire Detection and Alarm System for 400KV GIS Hall as per technical specification.</t>
  </si>
  <si>
    <t>Fire Detection and Alarm System for 220KV GIS Hall as per technical specification.</t>
  </si>
  <si>
    <t>Fire Detection and Alarm System for Control Room Building as per technical specification.</t>
  </si>
  <si>
    <t>Indoor Fire Detection and Alarm System for Fire Fighting Pump House Building as per technical specification.</t>
  </si>
  <si>
    <t>BEST QUALITY &amp;APPROVED MAKE  INSULATING MAT (Confirming to IS:15652:2006) TO BE KEPT INFRONT OF ALL PANELS,BOARDS ETC.(2000X1000X3)mm Size</t>
  </si>
  <si>
    <t>ACCESSORIES FOR OPGW SYSTEM AS PER TECHNICAL SPECIFICATION)</t>
  </si>
  <si>
    <t>KM</t>
  </si>
  <si>
    <t xml:space="preserve">24 fibre optic approach cable along with installation hardware including HDPE pipes </t>
  </si>
  <si>
    <t>Digital tele-protection coupler compatible for interfacing with SDHMUX installed at 400KV Easama grid S/S and Duburi New grid S/s</t>
  </si>
  <si>
    <t>48V , 800AH, maintenance free VRLA battery set</t>
  </si>
  <si>
    <t>SMPS based battery charger of 125A suitable for 48V VRLA battery</t>
  </si>
  <si>
    <t xml:space="preserve">Optical Line  Terminal Equipent(OLTE), STM4 type SDH equipment with integrated MUX and tributary cards for speech and data ports, SFP module L 4.2(2 nos) for interfacing of speech and data which should be compatible with existing OPTCL system. </t>
  </si>
  <si>
    <t xml:space="preserve">Supply of FODP(Fibre Optic Distribution panel) 48F: Indoor type, rack mounted with FCPC coupling and pig tails(DWSM Fibre) </t>
  </si>
  <si>
    <t xml:space="preserve">SPARES FOR 420KV GIS </t>
  </si>
  <si>
    <t>420KV Gas Insulated Single phase voltage transformer with enclosure</t>
  </si>
  <si>
    <t>420KV Gas Insulated Single phase Current transformer with enclosure</t>
  </si>
  <si>
    <t>SF6 gas  Pressure relief devices  1 no each type for 400KV GIS</t>
  </si>
  <si>
    <t>4</t>
  </si>
  <si>
    <t>SF6 Pressure gauges cum switch  or Density Monitors and pressure switches  for 400KV GIS :  1 no.  of each type</t>
  </si>
  <si>
    <t xml:space="preserve"> Trip coil assembly with resistor for 420KV GIS Circuit breaker</t>
  </si>
  <si>
    <t xml:space="preserve"> Closing coil assembly with resistor for 420KV GIS Circuit breaker</t>
  </si>
  <si>
    <t>All types of control valves for SF6 gas of each type  for 420KV GIS</t>
  </si>
  <si>
    <t>Coupling device for pressure gause cum switch for connecting Gas handling plant</t>
  </si>
  <si>
    <t>Locking device to keep the Disconnectors and Earthing switches in close or Open position in case of removal of removal of driving mechanism for 420KV GIS.</t>
  </si>
  <si>
    <t>SF6 to Air bushing  as applicable for 420KV GIS</t>
  </si>
  <si>
    <t>11</t>
  </si>
  <si>
    <t>Set of spares for local control cabinet including M.C.B., fuses, time relays,all type of auxiliary  relay &amp; contactors,lamps,semaphor,terminals, push buttons etc for 400KV GIS</t>
  </si>
  <si>
    <t>12</t>
  </si>
  <si>
    <t>Auxiliary contacts for 420KV GIS circuit breaker</t>
  </si>
  <si>
    <t>13</t>
  </si>
  <si>
    <t>Limit switch &amp; Auxiliary contacts for 420KV GIS DS and ES</t>
  </si>
  <si>
    <t xml:space="preserve">spring charge motor for 420KV GIS circuit breakers
</t>
  </si>
  <si>
    <t>Complete drive mechanism for disconnect switches and grounding switches for 420KV GIS</t>
  </si>
  <si>
    <t>Motor for disconnect switches and grounding switches for 420KV GIS</t>
  </si>
  <si>
    <t xml:space="preserve"> Complete drive mechanism for  fast acting grounding switches for 420KV GIS</t>
  </si>
  <si>
    <t xml:space="preserve"> Motor for fast acting grounding switches for 420KV GIS</t>
  </si>
  <si>
    <t>22</t>
  </si>
  <si>
    <t xml:space="preserve"> Rupture disc for other compartments   for 420KV GIS</t>
  </si>
  <si>
    <t>23</t>
  </si>
  <si>
    <t xml:space="preserve"> Limit switch &amp; Aux   for 420KV GIS</t>
  </si>
  <si>
    <t>24</t>
  </si>
  <si>
    <t>25</t>
  </si>
  <si>
    <t>Bus supplort insulator of each type for  420KV GIS</t>
  </si>
  <si>
    <t xml:space="preserve">SPARES FOR 245KV GIS </t>
  </si>
  <si>
    <t>245KV Gas Insulated Single phase voltage transformer with enclosure</t>
  </si>
  <si>
    <t>245KV Gas Insulated Single phase Current transformer with enclosure</t>
  </si>
  <si>
    <t>SF6 gas  Pressure relief devices  1 no each type for245KV GIS</t>
  </si>
  <si>
    <t>SF6 Pressure gauges cum switch  or Density Monitors and pressure switches  for 245KV GIS :  1 no.  of each type</t>
  </si>
  <si>
    <t xml:space="preserve"> Trip coil assembly with resistor for 245KV GIS Circuit breaker</t>
  </si>
  <si>
    <t xml:space="preserve"> Closing coil assembly with resistor for 245KV GIS Circuit breaker</t>
  </si>
  <si>
    <t>All types of control valves for SF6 gas of each type  for 245KV GIS</t>
  </si>
  <si>
    <t>Locking device to keep the Disconnectors and Earthing switches in close or Open position in case of removal of removal of driving mechanism for 245KV GIS.</t>
  </si>
  <si>
    <t>Set of spares for local control cabinet including M.C.B., fuses, time relays,all type of auxiliary  relay &amp; contactors,lamps,semaphor,terminals, push buttons etc for 245KV GIS</t>
  </si>
  <si>
    <t>Auxiliary contacts for 245KV GIS circuit breaker</t>
  </si>
  <si>
    <t>Limit switch &amp; Auxiliary contacts for 245KV GIS DS and ES</t>
  </si>
  <si>
    <t xml:space="preserve">spring charge motor for 245KV GIS circuit breakers
</t>
  </si>
  <si>
    <t>Complete drive mechanism for disconnect switches and grounding switches for 245KV GIS</t>
  </si>
  <si>
    <t>Motor for disconnect switches and grounding switches for 245KV GIS</t>
  </si>
  <si>
    <t xml:space="preserve"> Complete drive mechanism for  fast acting grounding switches for 245KV GIS</t>
  </si>
  <si>
    <t xml:space="preserve"> Motor for fast acting grounding switches for 245KV GIS</t>
  </si>
  <si>
    <t xml:space="preserve"> Rupture disc for other compartments   for 245KV GIS</t>
  </si>
  <si>
    <t xml:space="preserve"> Limit switch &amp; Aux   for 245KV GIS</t>
  </si>
  <si>
    <t>Bus supplort insulator of each type for  245KV GIS</t>
  </si>
  <si>
    <t>SUPPLY OF MANDATORY SPARES FOR SUB-STATION AT 400/220 KV GIS S/S AT ERSAMA</t>
  </si>
  <si>
    <t>420 KV, 3150 A, 63 KA, ISOLATORS</t>
  </si>
  <si>
    <t>WITH ONE EARTH  SWITCH</t>
  </si>
  <si>
    <t>4 CX 4 mm2</t>
  </si>
  <si>
    <t xml:space="preserve">(a) Provision of suspension insulators to hold the single conductor arrangement from the other end of the Aluminium tube to 220 KV gantry  for 220 KV line feeder.=12 sets
</t>
  </si>
  <si>
    <t xml:space="preserve">(b) Provision of suspension insulators to hold the Quad conductor arrangement from other end of Aluminium tube to 220 KV gantry both side of the road near ICT 220 KV side  for 220 KV ICT feeder.= 12 sets
</t>
  </si>
  <si>
    <t xml:space="preserve">All types of HARDWARES &amp; FITTINGS/SPACERS/CLAMPS  &amp; CONNECTORS FOR 400KV SIDE OF THE GIS S/S. 
</t>
  </si>
  <si>
    <t xml:space="preserve">All types of HARDWARES &amp; FITTINGS/SPACERS/CLAMPS  &amp; CONNECTORS FOR 220 KV SIDE OF THE GIS S/S.  
</t>
  </si>
  <si>
    <t>Erection of 24 fibre(DWSM) optic approach cable along with hardware</t>
  </si>
  <si>
    <t xml:space="preserve">Installation &amp; commissioning of Optical Line  Terminal Equipent(OLTE), STM4 type SDH equipment with integrated MUX and tributary cards for speech and data ports, SFP module L 4.2(2 nos) for interfacing of speech and data which should be compatible with existing OPTCL system. </t>
  </si>
  <si>
    <t xml:space="preserve">Installation &amp; commissioning of FODP(Fibre Optic Distribution panel) 48F: Indoor type, rack mounted with FCPC coupling and pig tails(DWSM Fibre) </t>
  </si>
  <si>
    <r>
      <t>SUBSTATION EARTHING SYSTEMS:</t>
    </r>
    <r>
      <rPr>
        <sz val="12"/>
        <rFont val="Arial"/>
        <family val="2"/>
      </rPr>
      <t>Substation earth-mat:
(a)  Laying of  earth-mat  conductors  of   of  size 40mm dia Rod, excavation of earth for laying of earth flat as per approved drawing, welding/jointing ,application of two coats of bituminous Paint,wrapping of HT Tape etc of ground conductors &amp; etc with back filling and good compaction.The spacing between the earth conductor not more than 5 mtrs(both way) and to be buried at depth of 700mm from the finished ground level.
(b) 40 mm MS solid rod: Provision of grounding driven 40 mm MS Solid rod,
(c) 50 mm,3 mtr long Heavy duty perforated GI pipes:  for treated earth pits (with details of treatment as per IS).  
(d) Provision of water taps inside the switch yard areas  and peripheral for treated  earth pit  for watering the treated earth pits. 
Note: The no. of treated and un treated earth pits are to be done as per the practice and as indicated in the drawing for different equipment. 
(e) The erection of risers of size 50X6 mm /75X10 mm GI flats including welding/jointing ,application of two coats of bituminous Paint,wrapping of HT Tape etc as per requirement. This is as per approved drawing and specification.</t>
    </r>
  </si>
  <si>
    <t xml:space="preserve">MAIN LIGHTING DISTRIBUTION BOARD (HAVING  250A MCCB AS INCOMER)AS PER SPECIFICATION (WITH DB-1,DB-2 &amp; B/C) </t>
  </si>
  <si>
    <t xml:space="preserve">ACDB (HAVING 800A MCCB) AS PER SPECIFICATION (AC DB-1,AC DB-2 WITH B/C) </t>
  </si>
  <si>
    <t>AC SYSTEM (Suitable for Sub- station Automation System)</t>
  </si>
  <si>
    <t xml:space="preserve">MAIN AC DB,(HAVING A 1600 A,50KA,DRAWOUT TYPE ACB WITH 3 O/C,E/F,U/V RELAYING FACILITY and MECH&amp; ELECT INTERLOCK FACILITY CONSIDERING Main-1,2 &amp; DG INDOOR TYPE AS PER SPECIFICATION.(MAIN DB-1,MAIN DB-2 WITH B/C &amp; PROVISION FOR D.G INCOMING) </t>
  </si>
  <si>
    <t>DC SYSTEM (Suitable for Sub- station Automation System)</t>
  </si>
  <si>
    <t>26.1</t>
  </si>
  <si>
    <t>26.2</t>
  </si>
  <si>
    <t>26.3</t>
  </si>
  <si>
    <t>31.3.1</t>
  </si>
  <si>
    <t>31.3.2</t>
  </si>
  <si>
    <t>31.3.3</t>
  </si>
  <si>
    <t>31.3.4</t>
  </si>
  <si>
    <t>31.4.1</t>
  </si>
  <si>
    <t>31.4.2</t>
  </si>
  <si>
    <t>31.4.3</t>
  </si>
  <si>
    <t>31.5.1</t>
  </si>
  <si>
    <t>32.1.1</t>
  </si>
  <si>
    <t>32.1.2</t>
  </si>
  <si>
    <t>32.1.3</t>
  </si>
  <si>
    <t>32.1.4</t>
  </si>
  <si>
    <t>32.1.5</t>
  </si>
  <si>
    <t>32.1.6</t>
  </si>
  <si>
    <t>32.2.1</t>
  </si>
  <si>
    <t>32.2.2</t>
  </si>
  <si>
    <t>32.2.3</t>
  </si>
  <si>
    <t>32.2.4</t>
  </si>
  <si>
    <t>OFFICE FURNITURE  (REFER TS-VOL-IIA-SCOPE OF WORKAT SL NO. 18 ANNEXURE - IV ,INDICATED IN SCHEDULE OF REQUIREMENTS OFFICE FURNITURE) &amp; PLACING IN CONTROL ROOM,CONFERENCE ROOM,OFFICE ROOMS,LIBRARY,TESTING LAB, SAS Room etc.</t>
  </si>
  <si>
    <t xml:space="preserve">160 KN LR  Antifog INSULATOR STRINGS  for Single Suspension  Single/ Moose cond (SUSPENSION &amp; TENSION)  245 KV side for the arrangement as explained below.
</t>
  </si>
  <si>
    <t>STATION TRANSFORMER PROTECTION  PANEL ( BACK-UP &amp; other Unit PROTECTION CONSIDERING 1000 KVA 33/0.43 KV ) with  Bay control units (BCU) for substation automation system.(33 KV of ICT shall be used for station supply. Therefore considering all protection in all respect ICT &amp; Station Trafo, the protection philosophy to be considered)</t>
  </si>
  <si>
    <t xml:space="preserve">245kV , 3150A, 50 kA ( 3 sec for Bus bar ,1 sec for disconnector,grounding switch &amp; bus P.T),  3- phase Isolated , SF6 gas insulated , metal enclosed  bus bars each enclosed in  bus enclosures running along the length of the switchgear to interconnect each of circuit breaker bay module. Each bus bar set shall be complete with bus potential transformer (3 core), dis connectors , bus bar grounding switch,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the bus  &amp; its earthing arrangement for GIS equipment with earthing strips of adequate size (as per IEEE-80-2000 and CIGRE44 to protect operating staff against any hazardous touch voltages and electro-magnetic interferences) as per the technical specification. </t>
  </si>
  <si>
    <t>No.</t>
  </si>
  <si>
    <t>160 KN LR  Antifog Porcelain INSULATOR STRINGS  for Single Suspension  Single/ Moose cond (SUSPENSION &amp; TENSION)  245 KV side for the arrangement as explained below.</t>
  </si>
  <si>
    <t>'15.6</t>
  </si>
  <si>
    <t xml:space="preserve">EARTHING DEVICE &amp; ASSOCIATED ACCESSORIES  40mm MS rod 3 mtrs long for non treated earth pit) </t>
  </si>
  <si>
    <t>EARTHING CONDUCTOR: 50X6mm GI (HDG)  Flat for  Raiser for console box,LT panels,DC panels,Marshalling boxes,cable trench etc)</t>
  </si>
  <si>
    <t xml:space="preserve">100sqmm copper braid for gate earthing.
</t>
  </si>
  <si>
    <t>1CX 150 mm2 BAT TO BAT CHARGER &amp; CHARGER TO DCDB</t>
  </si>
  <si>
    <t>22.2.9</t>
  </si>
  <si>
    <t>27 CX 2.5 mm2</t>
  </si>
  <si>
    <t xml:space="preserve"> SF6 gas in steel bottle 50 Kg / bottle</t>
  </si>
  <si>
    <t xml:space="preserve"> Complete Drive for single phase 420KV GIS circuit breaker:</t>
  </si>
  <si>
    <t>SF6 to Air bushing  as applicable for 245 KV GIS</t>
  </si>
  <si>
    <t xml:space="preserve"> Complete Drive single phase for 245KV GIS circuit breaker:</t>
  </si>
  <si>
    <t>Supply of following Testing Equipment</t>
  </si>
  <si>
    <t xml:space="preserve"> Universal Relay Testing Kit (Omicron/Megger make) </t>
  </si>
  <si>
    <t xml:space="preserve">Capacitance Tan-Delta Testing Kit (Omicron/Dovel/Megger make) </t>
  </si>
  <si>
    <t xml:space="preserve">SF6 Gas Filling, Evacuating, Filtering, Drying, Pumping &amp; Storage Plant with spares for 5 years Operation.(DILO make)
 The plant necessary for filling and evacuating the SF6 gas in the switchgear shall be supplied to enable any maintenance work to be carried out. This shall include all the necessary gas cylinders for temporarily storing the evacuated SF6 gas. The capacity of the temporary storage facilities shall at least be sufficient for storing the maximum quantity of gas that could be removed from at least one phase of one complete bay. The minimum capacity of evacuation plant shall be: Vacuum Pump: 60 M3/Hour (Nominal suction pressure) Compressor : 15 M3/Hour(Delivery).  The evacuation equipment shall be provided with all the necessary pipes, couplings, flexible tubes and valves for coupling up to the switchgear for filling or evacuating all the gases. The gases compartments shall be fitted with permanent non-return valves through which the gas is pumped into or evacuated form the compartments.  </t>
  </si>
  <si>
    <r>
      <rPr>
        <b/>
        <sz val="12"/>
        <rFont val="Arial"/>
        <family val="2"/>
      </rPr>
      <t>SUBSTATION AUTOMATION SYSTEM FOR 400/220 KV SUBSTATION ON PRP MODE:</t>
    </r>
    <r>
      <rPr>
        <sz val="12"/>
        <rFont val="Arial"/>
        <family val="2"/>
      </rPr>
      <t xml:space="preserve"> Design , engineering , drawing, supervision, installation , testing &amp; commissioning of Substation Automation system alongwith Supply of the following 400, 220, 132 and 33 kV level of protection panels consisting of  Bay control Units &amp; numerical protection relays and other auxiliary relays suitable for SAS as per technical specification. 
NOTE: All protective relays &amp; BCU shall be numerical type.</t>
    </r>
  </si>
  <si>
    <t>FIRE FIGHTING SYSTEM(PORTABLE /TROLLEY/ WHEEL MOUNTEDFIRE EXTINGUSHERS SETS FOR CONTROL ROOM,EQUIPMENT LIKE TRANSFORMER AND OTHER AREAS AS PER TECH SPEC (REFER TS-VOL-IIA-SCOPE OF WORKAT SL NO. 15-ANNEXURE - I)</t>
  </si>
  <si>
    <t xml:space="preserve">Contact Resistance Measurement Kit- (Milli volt drop measurement (Contact resistance measurement -200Amp DC) (Omicron/Dovel/Megger make) </t>
  </si>
  <si>
    <t xml:space="preserve">10KV IR Test Kit (Omicron/Dovel/Megger make) </t>
  </si>
  <si>
    <t xml:space="preserve">TTR Testing Kit (Omicron/Dovel/Megger make) </t>
  </si>
  <si>
    <t xml:space="preserve">Winding Resistance Testing Kit (Omicron/Dovel/Megger make) </t>
  </si>
  <si>
    <t xml:space="preserve"> Infra red camera (suitable for SF6 Gas leakage monitoring) (Fluke/Flir make)</t>
  </si>
  <si>
    <r>
      <t xml:space="preserve">2 TR CAPACITY SPLIT AIR CONDITIONING UNITS (5 star Inverter type) WITH REMOTE CONTROL FACILITY: INCLUDING SUPPLY OF 5 star rated AIR CONDITIONERS, Automatic Voltage Stabiliser,CONTROL BOXES ETC FOR COMPLETING THE A.C SCHEME.(AS PER SPECIFICATION )  </t>
    </r>
    <r>
      <rPr>
        <b/>
        <sz val="12"/>
        <rFont val="Arial"/>
        <family val="2"/>
      </rPr>
      <t>FOR 400KV GIS</t>
    </r>
    <r>
      <rPr>
        <sz val="12"/>
        <rFont val="Arial"/>
        <family val="2"/>
      </rPr>
      <t xml:space="preserve"> HALL LCC  ROOM etc which includes all type of cables &amp; wires and a main control switch gear kiosk having sufficient outlet for each air conditioner unit.  (Note: considering the AC unit shall run continuously therefore provision shall be there for stan by AC unit. The calculation of nos. of AC units along with stand by  as required shall be based on standard code of practice &amp; the unit shall be as per IS 1391 (Part 2): 2018 and its latest).</t>
    </r>
  </si>
  <si>
    <r>
      <t xml:space="preserve">2 TR CAPACITY SPLIT AIR CONDITIONING UNITS (5 star Inverter type) WITH REMOTE CONTROL FACILITY: INCLUDING SUPPLY OF 5 star rated AIR CONDITIONERS, Automatic Voltage Stabiliser,CONTROL BOXES ETC FOR COMPLETING THE A.C SCHEME.(AS PER SPECIFICATION )  </t>
    </r>
    <r>
      <rPr>
        <b/>
        <sz val="12"/>
        <rFont val="Arial"/>
        <family val="2"/>
      </rPr>
      <t>FOR 220KV GIS</t>
    </r>
    <r>
      <rPr>
        <sz val="12"/>
        <rFont val="Arial"/>
        <family val="2"/>
      </rPr>
      <t xml:space="preserve"> HALL LCC  ROOM etc which includes all type of cables &amp; wires and a main control switch gear kiosk having sufficient outlet for each air conditioner unit.  (Note: considering the AC unit shall run continuously therefore provision shall be there for stan by AC unit. The calculation of nos. of AC units along with stand by  as required shall be based on standard code of practice &amp; the unit shall be as per IS 1391 (Part 2): 2018 and its latest).</t>
    </r>
  </si>
  <si>
    <t>AC &amp; DC SYSTEM (suitable for SCADA operation)</t>
  </si>
  <si>
    <t>AC SYSTEM (suitable for SCADA operation)</t>
  </si>
  <si>
    <t>DC SYSTEM (suitable for SCADA operation)</t>
  </si>
  <si>
    <t>250 KVA outdoor type silent Generator with control panel having adequate mechanical &amp; electrical protection as per latest IS with Automatic Mains Failure feature as per Technical spec.</t>
  </si>
  <si>
    <r>
      <rPr>
        <b/>
        <sz val="12"/>
        <rFont val="Arial"/>
        <family val="2"/>
      </rPr>
      <t>SWITCH YARD AC CONSOLE</t>
    </r>
    <r>
      <rPr>
        <sz val="12"/>
        <rFont val="Arial"/>
        <family val="2"/>
      </rPr>
      <t xml:space="preserve"> (Al alloy box painted with enamel gray colour) FOR LIGHTING (01 nos each on  400KV side  &amp;   220 kv side and other area ) as per Technical Specification.</t>
    </r>
  </si>
  <si>
    <r>
      <rPr>
        <b/>
        <sz val="12"/>
        <rFont val="Arial"/>
        <family val="2"/>
      </rPr>
      <t>SWITCH YARD RECEPTACLE BOARD</t>
    </r>
    <r>
      <rPr>
        <sz val="12"/>
        <rFont val="Arial"/>
        <family val="2"/>
      </rPr>
      <t xml:space="preserve"> (Al alloy box painted with enamel gray colour) FOR TFR OIL FILTERATION  (01 no. near 400/220KV ICT) as per Technical Specification.</t>
    </r>
  </si>
  <si>
    <r>
      <rPr>
        <b/>
        <sz val="12"/>
        <rFont val="Arial"/>
        <family val="2"/>
      </rPr>
      <t>SWITCH YARD RECEPTACLE BOARD</t>
    </r>
    <r>
      <rPr>
        <sz val="12"/>
        <rFont val="Arial"/>
        <family val="2"/>
      </rPr>
      <t xml:space="preserve"> (Al alloy box painted with enamel gray colour) FOR WELDING &amp; OTHER EMERGENCY  as per Technical Specification.</t>
    </r>
  </si>
  <si>
    <r>
      <rPr>
        <b/>
        <sz val="12"/>
        <rFont val="Arial"/>
        <family val="2"/>
      </rPr>
      <t>HARD CONDUIT INCLUDING</t>
    </r>
    <r>
      <rPr>
        <sz val="12"/>
        <rFont val="Arial"/>
        <family val="2"/>
      </rPr>
      <t xml:space="preserve"> of adequate tensile strength minimum 7kg/sqmm or better &amp; ITS ACCESSORIES LIKE ALL TYPE OF SOCKETS &amp; BENDS FOR TAKING CABLE FROM TRENCH TO EQUIPMENT MB etc</t>
    </r>
  </si>
  <si>
    <r>
      <rPr>
        <b/>
        <sz val="12"/>
        <rFont val="Arial"/>
        <family val="2"/>
      </rPr>
      <t>STATION TRANSFORMER</t>
    </r>
    <r>
      <rPr>
        <sz val="12"/>
        <rFont val="Arial"/>
        <family val="2"/>
      </rPr>
      <t xml:space="preserve"> 33KV/433V,1000 KVA (AS PER SPECIFICATION)</t>
    </r>
  </si>
  <si>
    <t>100sqmm copper braid for gate earthing.</t>
  </si>
  <si>
    <t>FIRE BUCKET (6 NOS IN EACH STAND) WITH STAND  AND CANOPY</t>
  </si>
  <si>
    <t>216KV metal oxide polymer housed surge arrrestor, 10KA Long duration discharge class III  at 216KV, pressure relief  Design B &amp;  thermal energy (Wth) &amp; Repetitive charge transfer(Qrs) as per latest IEC,   as per technical specification.</t>
  </si>
  <si>
    <t>30KV metal oxide polymer housed surge arrrestor, 10KA Long duration discharge class III  at 30kV, pressure relief  Design B &amp;  thermal energy (Wth) &amp; Repetitive charge transfer(Qrs) as per latest IEC,   as per technical specification.</t>
  </si>
  <si>
    <t>CT Console Box for above 36 KV CTs</t>
  </si>
  <si>
    <t>Modular Multi-diameter flexible Cable sealing system consisting of frames, blocks and accessories to be installed wherever the electrical / control / communication cables over-ground enter or leave from control room building,GIS Building etc as per TS</t>
  </si>
  <si>
    <t>390KV metal oxide polymer housed surge arrrestor,  20 KA , Long duration discharge class IV ,pressure relief Design A,  thermal energy (Wth) &amp; Repetitive charge transfer(Qrs) as per latest IEC,
 as per technical specification COMPLETE WITH INSULATING BASE &amp; SURGE  MONITOR</t>
  </si>
  <si>
    <t xml:space="preserve">EARTHING CONDUCTOR FOR BURRIAL &amp; RAISER FROM MAT UPTO THE REQUIRED HEIGHT BELOW GROUND :  40 mm MS Rod  for laying (spacing maximum 5m both way) </t>
  </si>
  <si>
    <t>32.3.1</t>
  </si>
  <si>
    <t>32.3.2</t>
  </si>
  <si>
    <t>32.3.3</t>
  </si>
  <si>
    <t>32.3.4</t>
  </si>
  <si>
    <t>32.4.1</t>
  </si>
  <si>
    <t>32.4.2</t>
  </si>
  <si>
    <t>32.4.3</t>
  </si>
  <si>
    <t>32.5.1</t>
  </si>
  <si>
    <t>33.1.1</t>
  </si>
  <si>
    <t>33.1.2</t>
  </si>
  <si>
    <t>33.1.3</t>
  </si>
  <si>
    <t>33.1.4</t>
  </si>
  <si>
    <t>33.1.5</t>
  </si>
  <si>
    <t>33.1.6</t>
  </si>
  <si>
    <t>33.2.1</t>
  </si>
  <si>
    <t>33.2.2</t>
  </si>
  <si>
    <t>33.2.3</t>
  </si>
  <si>
    <t>33.2.4</t>
  </si>
  <si>
    <r>
      <t xml:space="preserve">2 TR CAPACITY SPLIT AIR CONDITIONING UNITS (5 star Inverter type) WITH REMOTE CONTROL FACILITY: INCLUDING SUPPLY OF 5 star rated AIR CONDITIONERS, Automatic Voltage Stabiliser,CONTROL BOXES ETC FOR COMPLETING THE A.C SCHEME.(AS PER SPECIFICATION )  </t>
    </r>
    <r>
      <rPr>
        <b/>
        <sz val="12"/>
        <rFont val="Arial"/>
        <family val="2"/>
      </rPr>
      <t>FOR CONTROL ROOM, CARRIER ROOM &amp; CONFERENCE ROOM.,OFFICE ROOM</t>
    </r>
    <r>
      <rPr>
        <sz val="12"/>
        <rFont val="Arial"/>
        <family val="2"/>
      </rPr>
      <t xml:space="preserve"> etc which includes all type of cables &amp; wires and a main control switch gear kiosk having sufficient outlet for each air conditioner unit. (</t>
    </r>
    <r>
      <rPr>
        <b/>
        <sz val="12"/>
        <rFont val="Arial"/>
        <family val="2"/>
      </rPr>
      <t>Note:</t>
    </r>
    <r>
      <rPr>
        <sz val="12"/>
        <rFont val="Arial"/>
        <family val="2"/>
      </rPr>
      <t xml:space="preserve"> considering the AC unit shall run continuously therefore provision shall be there for stand by AC unit. The calculation of nos. of AC units along with stand by  as required shall be based on standard code of practice &amp; the unit shall be as per IS 1391 (Part 2): 2018 and its latest).</t>
    </r>
  </si>
  <si>
    <t>48 V DC BOARD (HAVING 100A DC MCCB AS INCOMER, E/F (EARTH LEAKAGE), UNDER &amp; OVER VOLTAGE  AS PER SPECIFICATION (DC DB-1,DC DB-2 &amp; B/C).</t>
  </si>
  <si>
    <t xml:space="preserve">36 KV ,1250A, 31.5 KA for 1 sec, isolator (single isolator with earth switch) including post insulators as per technical specification </t>
  </si>
  <si>
    <t>CT Console Box for above 36KV CTs</t>
  </si>
  <si>
    <t>22.2.10</t>
  </si>
  <si>
    <t>22.2.11</t>
  </si>
  <si>
    <t>2 CX 2.5 mm2</t>
  </si>
  <si>
    <t>38.2.1</t>
  </si>
  <si>
    <t>38.2.2</t>
  </si>
  <si>
    <t>38.2.3</t>
  </si>
  <si>
    <t>38.2.4</t>
  </si>
  <si>
    <t>38.2.5</t>
  </si>
  <si>
    <t>38.2.6</t>
  </si>
  <si>
    <t>38.2.7</t>
  </si>
  <si>
    <t>38.2.8</t>
  </si>
  <si>
    <t>B.1</t>
  </si>
  <si>
    <t>B.2</t>
  </si>
  <si>
    <t>400/220/33 KV, 500 MVA ICT  with Nitrogen Injection System for fire protection,online drying out system,Online dissolved gas(Multi gas) &amp; moisture analyser and  spare &amp; other accessories etc as per Technical spec.</t>
  </si>
  <si>
    <t>400 kV 125 MVAr BUS Reactor  with Nitrogen Injection System for fire protection,online drying out system,Online dissolved gas(Multi gas) &amp; moisture analyser and  spare &amp; other accessories etc as per Technical spec.</t>
  </si>
  <si>
    <r>
      <t xml:space="preserve">400 kV 125 MVAr BUS Reactor  with accessories and  spares etc as per Technical spec.
</t>
    </r>
    <r>
      <rPr>
        <u/>
        <sz val="12"/>
        <color indexed="10"/>
        <rFont val="Arial"/>
        <family val="2"/>
      </rPr>
      <t/>
    </r>
  </si>
  <si>
    <t>RECEIVING &amp; DRAGGING AND INSTALLING ON THE PLINTH AND PLACING IN POSITION, ERECTION OF ACCESSORIES &amp; OTHERE QUIPMENT OF THE TRANSFORMERS, EART-HING AS PER STANDARD(INCLUDING SUPPLY OF MATERIALS),VACUUM TREATMENT OF THE TANK AND WINDING,OIL FILTRATION(INCLUDING SUPPLY OF VACUUM CUM OIL FILTER MACHINE),SUPPLY &amp; LAYING OF ALL TYPES OF CONTROL &amp; POWER CABLES PERTAINING TO TRANSFORMERS ,TESTING AND COMMISSIONING INCLUDING ALL TESTS OF THE OILS AS PER STIPULATION IN THE STANDARD APPROVED TESTING LABORATORY AND AS PER THE INSTRUCTION OF THE ENGINEER IN CHARGE.THIS INCLUDE ALL RELATED WORKS FOR ERECTION,TESTING AND COMMISSIONING OF THE POWER TRANSFORMERS.(CONTRACTOR TO ARRANGE POWER SUPPLY FOR FILTRATION AND VACUUM TREATMENT WORKS).IT ALSO INCLUDES SUPPLY OF ALL MATERIALS FOR ERECTION INCLUDING T&amp;P's.</t>
  </si>
  <si>
    <t xml:space="preserve"> 400/220KV,500 MVA ICT in complete shape as per Technical spec</t>
  </si>
  <si>
    <t xml:space="preserve">400 KV, 125 MVAR REACTOR in complete shape as per Technical spec: </t>
  </si>
  <si>
    <t>RECEIVING &amp; DRAGGING AND INSTALLING ON THE PLINTH AND PLACING IN POSITION, ERECTION OF ACCESSORIES &amp; OTHERE QUIPMENT OF THE REACTOR, EART-HING AS PER STANDARD(INCLUDING SUPPLY OF MATERIALS),VACUUM TREATMENT OF THE TANK AND WINDING,OIL FILTRATION(INCLUDING SUPPLY OF VACUUM CUM OIL FILTER MACHINE),SUPPLY &amp; LAYING OF ALL TYPES OF CONTROL &amp; POWER CABLES PERTAINING TO REACTOR ,TESTING AND COMMISSIONING INCLUDING ALL TESTS OF THE OILS AS PER STIPULATION IN THE STANDARD APPROVED TESTING LABORATORY AND AS PER THE INSTRUCTION OF THE ENGINEER IN CHARGE.THIS INCLUDE ALL RELATED WORKS FOR ERECTION(Transformer and its accessories,RTCC Panel etc),TESTING AND COMMISSIONING OF THE REACTORS.(CONTRACTOR TO ARRANGE POWER SUPPLY FOR FILTRATION AND VACUUM TREATMENT WORKS).IT ALSO INCLUDES SUPPLY OF ALL MATERIALS FOR ERECTTION INCLUDING T&amp;P's.</t>
  </si>
  <si>
    <t xml:space="preserve"> Rupture disc for circuit breakers  for 245KV GIS</t>
  </si>
  <si>
    <t xml:space="preserve"> Rupture disc for potential transformer   for 245KV GIS</t>
  </si>
  <si>
    <t xml:space="preserve"> Rupture disc for circuit breakers  for 420KV GIS</t>
  </si>
  <si>
    <t xml:space="preserve"> Rupture disc for potential transformer   for 420KV GIS</t>
  </si>
  <si>
    <t>32.3.5</t>
  </si>
  <si>
    <t>31.03.5</t>
  </si>
  <si>
    <t xml:space="preserve">MAINTENANCE &amp; TESTING EQUIPMENT   (REFER TS-VOL-II-E-25 TESTING   INSTRUMENTS AND MAINTENANCE KITS, OTHER TOOLS &amp; PLANTS &amp; FURNITURE ANNEXURE - II &amp; III and IV)  INDICATED IN -SCHEDULE OF REQUIREMENTS OF MAINTENANCE EQUIPMENT) </t>
  </si>
  <si>
    <r>
      <t xml:space="preserve">SCHEDULE OF REQUIREMENTS OF MAINTENANCE TESTING EQUIPMENT as per ANNEXURE – II </t>
    </r>
    <r>
      <rPr>
        <b/>
        <sz val="12"/>
        <rFont val="Arial"/>
        <family val="2"/>
      </rPr>
      <t>(except (1) 5/10 KV IR Tester &amp;  (2)  SF6 Leak Detector).</t>
    </r>
    <r>
      <rPr>
        <sz val="12"/>
        <rFont val="Arial"/>
        <family val="2"/>
      </rPr>
      <t xml:space="preserve">
</t>
    </r>
  </si>
  <si>
    <t>OTHER TOOLS AND PLANTS (T&amp;P’S) REQUIREMENT:  as per (ANNEXURE- III)</t>
  </si>
  <si>
    <r>
      <rPr>
        <b/>
        <u/>
        <sz val="12"/>
        <rFont val="Arial"/>
        <family val="2"/>
      </rPr>
      <t>Type Test Charges on 400/220/33 KV, 500 MVA ICT (on one unit out of the lot) for the following as per Technical Spec.:</t>
    </r>
    <r>
      <rPr>
        <sz val="12"/>
        <rFont val="Arial"/>
        <family val="2"/>
      </rPr>
      <t xml:space="preserve">
- Temperature Rise Test
- Measurement of Zero Sequence Impedance
- Auxiliary Power Consumption
- Vacuum Test
- Pressure Test
- IP 55 Test</t>
    </r>
  </si>
  <si>
    <r>
      <rPr>
        <b/>
        <u/>
        <sz val="12"/>
        <rFont val="Arial"/>
        <family val="2"/>
      </rPr>
      <t>Other requirement of 400/220/33 KV, 500 MVA ICT as indicated below as per Technical Spec:</t>
    </r>
    <r>
      <rPr>
        <sz val="12"/>
        <rFont val="Arial"/>
        <family val="2"/>
      </rPr>
      <t xml:space="preserve">
(i) Digital RTCC panel with 3 nos. Digital RTCC relays (Panel shall have provision of mounting 04 nos. of digital RTCC relay) as per Technical Specification (1 set for both the ICT).
(ii) Nitrogen Injection system for protection against fire &amp; explosion(As per Technical Specification) (2 sets for both the ICT).
(iii) Online insulating oil drying system(As per Technical Specification)     (2 sets for both the ICT)
(iv) Online dissolved gas(Multi gas) &amp; moisture analyser(As per Technical Specification) (2 sets for both the ICT)
(v) Oil storage Tank as per Technical Specification (2 Nos)</t>
    </r>
  </si>
  <si>
    <r>
      <rPr>
        <b/>
        <u/>
        <sz val="12"/>
        <rFont val="Arial"/>
        <family val="2"/>
      </rPr>
      <t>Type Test Charges on 400 kV 125 MVAr BUS Reactor for the following as per Technical Spec.:</t>
    </r>
    <r>
      <rPr>
        <sz val="12"/>
        <rFont val="Arial"/>
        <family val="2"/>
      </rPr>
      <t xml:space="preserve">
- Temperature Rise Test
- Top oil and hot spot temperature rise test
- Winding temperature rise test
- Measurement of Zero Sequence Reactance
-IP-55 Test</t>
    </r>
  </si>
  <si>
    <r>
      <rPr>
        <b/>
        <u/>
        <sz val="12"/>
        <rFont val="Arial"/>
        <family val="2"/>
      </rPr>
      <t>Other requirement of 400 kV 125 MVAr BUS Reactoras indicated below as per Technical Spec.:</t>
    </r>
    <r>
      <rPr>
        <sz val="12"/>
        <rFont val="Arial"/>
        <family val="2"/>
      </rPr>
      <t xml:space="preserve">
(i)  Nitrogen Injection system for protection against fire &amp; explosion(As per Technical Specification)
(ii) Online insulating oil drying system(As per Technical Specification)
(iii) Online dissolved gas(Multi gas) &amp; moisture analyser(As per Technical Specification)</t>
    </r>
    <r>
      <rPr>
        <b/>
        <sz val="12"/>
        <rFont val="Arial"/>
        <family val="2"/>
      </rPr>
      <t xml:space="preserve">
</t>
    </r>
  </si>
  <si>
    <r>
      <t xml:space="preserve">CCTV Surveilance system with Latest Version PC Monitor, DBR with 1TB Hard Disk, (Night Hawk) cameras including all materials for  areas in Control room building &amp; Entire Switchyard areas,GIS Buildings, Other areas etc suitable for 180 &amp; 360 deg movement with all necessary hardware fittings for  monitoring with SCADA compatibility. No. of such cameras </t>
    </r>
    <r>
      <rPr>
        <b/>
        <sz val="12"/>
        <rFont val="Arial"/>
        <family val="2"/>
      </rPr>
      <t>(different type)</t>
    </r>
    <r>
      <rPr>
        <sz val="12"/>
        <rFont val="Arial"/>
        <family val="2"/>
      </rPr>
      <t xml:space="preserve"> are to be calculated as per standard practice &amp; its installations at the strategic locations.
</t>
    </r>
    <r>
      <rPr>
        <u/>
        <sz val="12"/>
        <rFont val="Arial"/>
        <family val="2"/>
      </rPr>
      <t>Additional Information:</t>
    </r>
    <r>
      <rPr>
        <sz val="12"/>
        <rFont val="Arial"/>
        <family val="2"/>
      </rPr>
      <t xml:space="preserve">
1. Fixed type cameras for monitoring of main gate , Main Entrance door of  Control Room Building,  Main Entrance door of Fire-fighting Pump House,Main Entrance door of GIS Hall, Main Entrance door of store shed and indoor areas.
2. The areas (Staretgic Location) to be monitored through CCTV system  are : 
a) 220 and 400 kV GIS hall indoor area
b) All the Transformer and Reactors under present scope 
c) Main Entrance door of  Control Room Building,  Fire-fighting Pump House, GIS Hall, store shed.
d) Main entrance gate of switchyard and all gates of switchyard.
e) 400 and 220 kV bays Line side equipment (Surge Arrester) of present scope
</t>
    </r>
    <r>
      <rPr>
        <b/>
        <sz val="12"/>
        <rFont val="Arial"/>
        <family val="2"/>
      </rPr>
      <t xml:space="preserve">Note: </t>
    </r>
    <r>
      <rPr>
        <sz val="12"/>
        <rFont val="Arial"/>
        <family val="2"/>
      </rPr>
      <t>Any other requirement besides above to be explored &amp; can be finalised during detail Engg.</t>
    </r>
  </si>
  <si>
    <t>DIFFERENT TYPE OF SUPPORT STRUCTURES (HDG)  OF PIPE TYPE FOR ALL 400KV, 220KV &amp; 33 KV EQUIPMENT INCLUDING HIGH LEVEL SA NEAR TRANSFORMER. (Galvanization thisckness shall be minimum 910gm/sqm as these are to be installed in coastal area).</t>
  </si>
  <si>
    <t>40 Mtrs heigh Monopole Lighting cum Lightning Mast with control gear panel etc suitable for wind zone-VI.(Galvanization thisckness shall be minimum 910gm/sqm as these are to be installed in coastal area).</t>
  </si>
  <si>
    <t>Total weight of different type of GI Nuts and bolts for the above structures. (Galvanization thisckness shall be minimum 910gm/sqm as these are to be installed in coastal area).</t>
  </si>
  <si>
    <t>POWER CABLES,1.1KV,XLPE &amp; PVC FRLS ,FLAT STRIP ARMOURED, ALUMINIUM CONDUCTOR (As per Specification).
Provision of Modular Multi-diameter flexible Cable sealing system consisting of frames, blocks and accessories to be installed wherever the electrical / control / communication cables over-ground enter or leave from control room building.(Refer the scope pof work Vol-II) including supply &amp; fixing.</t>
  </si>
  <si>
    <t>CONTROL CABLES,1.1 KV,PVC FRLS , COPPER STRANDED ARMOURED STRANDED(As per specification).
Provision of Modular Multi-diameter flexible Cable sealing system consisting of frames, blocks and accessories to be installed wherever the electrical / control / communication cables over-ground enter or leave from control room building.(Refer the scope pof work Vol-II) including supply &amp; fixing.</t>
  </si>
  <si>
    <t>PORTABLE ALUMINIUM LADDER EXTENDABLE TYPE OF ADEQUATE HEIGHT TO BE USED FOR MAINTENANCE OF EQUIPMENT INSIDE SWITCH YARD.(REFER TS-VOL-IIA-SCOPE OF WORKAT SL NO. 16)</t>
  </si>
  <si>
    <r>
      <rPr>
        <b/>
        <sz val="12"/>
        <rFont val="Arial"/>
        <family val="2"/>
      </rPr>
      <t>SUB-STATION SWITCH YARD  LIGHTING</t>
    </r>
    <r>
      <rPr>
        <sz val="12"/>
        <rFont val="Arial"/>
        <family val="2"/>
      </rPr>
      <t>,IT INCLUDES SUPPLY OF FIXTURES &amp; LAMPS (LED) of reputed make (Philips/CGL/Bajaj or any approved vendor of OPTCL) with switch gear,GI Conduit etc.(Lighting fixtures are to be fixed rigidly on the Column at a suitable height so that the required lux can be achieved).(150 watt each)</t>
    </r>
  </si>
  <si>
    <r>
      <rPr>
        <b/>
        <sz val="12"/>
        <rFont val="Arial"/>
        <family val="2"/>
      </rPr>
      <t>400KV GIS BUILDING INDOOR LIGHTING</t>
    </r>
    <r>
      <rPr>
        <sz val="12"/>
        <rFont val="Arial"/>
        <family val="2"/>
      </rPr>
      <t>, IT INCLUDES SUPPLY OF FIXTURES &amp; LAMPS (LED) of reputed make (Philips/CGL/Bajaj or any approved vendor of OPTCL) with switch gear,Conduit &amp; other required materials for succesful illumination of the area/rooms.( No. of LED Lighting fixtures are to be calculated based on the illumination design considering the required lux level indicated in the technical spec &amp; fixing of the same rigidly on the  suitable height either ceiling &amp; wall as required.)</t>
    </r>
  </si>
  <si>
    <r>
      <rPr>
        <b/>
        <sz val="12"/>
        <rFont val="Arial"/>
        <family val="2"/>
      </rPr>
      <t>220KV GIS BUILDING INDOOR LIGHTING</t>
    </r>
    <r>
      <rPr>
        <sz val="12"/>
        <rFont val="Arial"/>
        <family val="2"/>
      </rPr>
      <t>, IT INCLUDES SUPPLY OF FIXTURES &amp; LAMPS (LED) of reputed make (Philips/CGL/Bajaj or any approved vendor of OPTCL) with switch gear,Conduit &amp; other required materials for succesful illumination of the area/rooms.( No. of LED Lighting fixtures are to be calculated based on the illumination design considering the required lux level indicated in the technical spec &amp; fixing of the same rigidly on the  suitable height either ceiling &amp; wall as required.)</t>
    </r>
  </si>
  <si>
    <r>
      <rPr>
        <b/>
        <sz val="12"/>
        <rFont val="Arial"/>
        <family val="2"/>
      </rPr>
      <t>CONTROL ROOM BUILDING INDOOR LIGHTING</t>
    </r>
    <r>
      <rPr>
        <sz val="12"/>
        <rFont val="Arial"/>
        <family val="2"/>
      </rPr>
      <t>, IT INCLUDES SUPPLY OF FIXTURES &amp; LAMPS (LED) of reputed make (Philips/CGL/Bajaj or any approved vendor of OPTCL) with switch gear,Conduit &amp; other required materials for succesful illumination of the area/rooms.( No. of LED Lighting fixtures are to be calculated based on the illumination design considering the required lux level indicated in the technical spec &amp; fixing of the same rigidly on the  suitable height either ceiling &amp; wall as required.)</t>
    </r>
  </si>
  <si>
    <t>INDOOR LIGHTING OF D type &amp; E type quarter:    IT INCLUDES SUPPLY OF FIXTURES &amp; LAMPS (LED) of reputed make (Philips/CGL/Bajaj or any approved vendor of OPTCL) with switch gear,Conduit &amp; other required materials for succesful illumination of the area/rooms.( No. of LED Lighting fixtures are to be calculated based on the illumination design considering the required lux level indicated in the technical spec &amp; fixing of the same rigidly on the  suitable height either ceiling &amp; wall as required.)</t>
  </si>
  <si>
    <t xml:space="preserve">UNIT </t>
  </si>
  <si>
    <t>REMARKS</t>
  </si>
  <si>
    <t>BEST QUALITY &amp; APPROVED MAKE  INSULATING MAT (Confirming to IS:15652:2006) TO BE KEPT INFRONT OF ALL PANELS,BOARDS ETC.(2000X1000X3)mm Size</t>
  </si>
  <si>
    <t>A1</t>
  </si>
  <si>
    <t>245 KV, 2000 A, 50 KA, ISOLATORS</t>
  </si>
  <si>
    <t>66kV XLPE CABLE &amp; ACCESSORIES</t>
  </si>
  <si>
    <t>66kV XLPE CABLE</t>
  </si>
  <si>
    <t>66kV XLPE CABLE Termination Kit suitable for ICT tertiary</t>
  </si>
  <si>
    <t xml:space="preserve">66kV XLPE CABLE Termination Kit suitable for ST </t>
  </si>
  <si>
    <t xml:space="preserve">66kV CABLE Link Box (with SVL) with bonding cable </t>
  </si>
  <si>
    <t xml:space="preserve">66kV CABLE Link Box (without SVL) with bonding cable </t>
  </si>
  <si>
    <t xml:space="preserve">7/9 SWG Earth Wire </t>
  </si>
  <si>
    <t>Controlled Switching Device (CSD) for 400kV Line Bays in GIS</t>
  </si>
  <si>
    <r>
      <rPr>
        <b/>
        <sz val="12"/>
        <rFont val="Arial"/>
        <family val="2"/>
      </rPr>
      <t>HDG SWITCH YARD STRUCTURES</t>
    </r>
    <r>
      <rPr>
        <sz val="12"/>
        <rFont val="Arial"/>
        <family val="2"/>
      </rPr>
      <t xml:space="preserve"> (INCLUDING FOUNDATION BOLTS) FOR 400Kv &amp; 220KV CLASS (Galvanization thisckness shall be minimum 910gm/sqm as these are to be installed in coastal area).</t>
    </r>
  </si>
  <si>
    <t>40 Mtrs heigh Monopole Lighting cum Lightning Mast including LED lighting fixtures with control gear panel etc suitable for wind zone-VI. (Galvanization thisckness shall be minimum 910gm/sqm as these are to be installed in coastal area). The lights to be controlled by lux meter for variable lux output of the luminaire as per ambient light.</t>
  </si>
  <si>
    <r>
      <rPr>
        <b/>
        <sz val="12"/>
        <rFont val="Arial"/>
        <family val="2"/>
      </rPr>
      <t>OUT DOOR KIOSK MADE OUT OF</t>
    </r>
    <r>
      <rPr>
        <sz val="12"/>
        <rFont val="Arial"/>
        <family val="2"/>
      </rPr>
      <t xml:space="preserve"> 3mm thick Al alloy box painted with enamel gray colour having gland plates OR BETTER quality WITH 3 NOS. OF CUT-OUTS(1000 AMPS) AT THE INCOMING SIDE , 1No. OF 3 PHASE SFU (500/1000 AMPS) AT THE OUTGOING SIDE AND SUITABLE BUS BAR ARRANGEMENT FOR TERMINATION of incoming cable from transformer &amp; outgoing cable to Main ACDB.</t>
    </r>
  </si>
  <si>
    <t>SUB STATION LIGHTING (AS PER SPECIFICATION AND APPROVED DRAWINGS )(Switch yard  and other street area)(Including provision of the fittings on the LM).The switchyard lights to be controlled by lux meter for variable lux output of the luminaire as per ambient light.</t>
  </si>
  <si>
    <r>
      <rPr>
        <b/>
        <sz val="12"/>
        <rFont val="Arial"/>
        <family val="2"/>
      </rPr>
      <t>STREET LIGHTING</t>
    </r>
    <r>
      <rPr>
        <sz val="12"/>
        <rFont val="Arial"/>
        <family val="2"/>
      </rPr>
      <t>: IT INCLUDES SUPPLY OF GI TUBULAR POLE AS PER TECHNICAL SPECIFICATION, LED LIGHTING FIXTURES including LAMPS of reputed make (Philips/CGL/Bajaj or any approved vendor of OPTCL).(100 watt each) for Street Light. (TO BE PROVIDED IN THE SWITCH YARD, ALONG THE ROADS (APPROACH INSIDE YARD AND  OTHER ROADS). (GI Tubular pole shall have Galvanization thisckness shall be minimum 910gm/sqm as these are to be installed in coastal area).</t>
    </r>
  </si>
  <si>
    <t>GI Tubular Pole: (410-SP-24: IS 2713-Part-II-1980 or latest) Length of pole 8.5 mtrs(minimum weight 158 Kgs). (GI Tubular pole shall have Galvanization thisckness shall be minimum 910gm/sqm as these are to be installed in coastal area).
(ALL THE STREET LIGHT POLE  SHALL BE OF GI TUBULAR POLE AND PROVISION OF A GI JUNCTION BOX WITH SUITABLE COVERS AT A HEIGHT OF 1 METRE FROM THE GROUND.  THE JUNCTION BOX SHALL HAVE PROVISION OF FUSES, BUSES, CONNECTORS FOR CABLE IN AND OUT.</t>
  </si>
  <si>
    <t>(a) OUTDOOR KIOSK of 3 mm thick  Al alloy box painted with enamel gray colour FOR STREET LIGHT HAVING 2 NOS 200 AMP SWITCH FUSE UNITS  AND  10 NOS. OUT LETS OF 32 AMP MCB.(1 No.)
(b) OUTDOOR KIOSK of 3 mm thick  Al alloy box painted with enamel gray colour for colony power supply with 200A SFU &amp; ten out-going feeder of 32A rating fitted with MCB. (1 No.)</t>
  </si>
  <si>
    <r>
      <rPr>
        <b/>
        <sz val="12"/>
        <rFont val="Arial"/>
        <family val="2"/>
      </rPr>
      <t xml:space="preserve">INDOOR LIGHTING OF SECURITY SHED CUM VISITORS ROOM,PUMP HOUSE,STORE SHED,STORE ROOM, FFPH BUILDING, DG SET BUILDING, PARKING SHED: </t>
    </r>
    <r>
      <rPr>
        <sz val="12"/>
        <rFont val="Arial"/>
        <family val="2"/>
      </rPr>
      <t xml:space="preserve"> IT INCLUDES SUPPLY OF FIXTURES &amp; LAMPS (LED) of reputed make (Philips/CGL/Bajaj) with switch gear,Conduit &amp; other required materials for succesful illumination of the area/rooms.( No. of LED Lighting fixtures are to be calculated based on the illumination design considering the required lux level indicated in the technical spec &amp; fixing of the same rigidly on the  suitable height either ceiling &amp; wall as required.)</t>
    </r>
  </si>
  <si>
    <t xml:space="preserve">Gate way panel for Sub-Station Automation (in PRP as per the specification &amp; indicative drg ) system (for All 400 , 220 &amp; 33 KV side bays including the future bays),other accessories (comprising servers, engg. Station, works station (Main &amp; standby), Remote station control, Colour Laser jet Printers &amp; dot matrix printer for local station as per requirement and also for remote station, Ethernet Switches , LIU, Red Box, Multimode glass fibre Doublle jacket armoured  optical cables, special cables like F.O patch cord &amp; armoured FO cables of adequate length etc required for the system in all respect as per latest IEC 61850 standard, Inverters of required capacity &amp; rating (Input shall be both A.C &amp; D.C and output shall be A.C) etc as per TS.  A  large vedio screen of   67 inches or more for display  including all type of accessories  &amp; as per technical specification.  </t>
  </si>
  <si>
    <t xml:space="preserve">Third Harmonic Resistive Current Measurement Kit for SA (Omicron/Dovel/Megger/Becon Energy Solutn. make) </t>
  </si>
  <si>
    <t>Supply of OFFICE FURNITURE (GODREJ MAKE) as per ANNEXURE-IV &amp; PLACING IN CONTROL ROOM,CONFERENCE ROOM,OFFICE ROOMS,LIBRARY,TESTING LAB,SAS Room etc.</t>
  </si>
  <si>
    <r>
      <rPr>
        <b/>
        <sz val="12"/>
        <rFont val="Arial"/>
        <family val="2"/>
      </rPr>
      <t>SPECIAL TOOLS:</t>
    </r>
    <r>
      <rPr>
        <sz val="12"/>
        <rFont val="Arial"/>
        <family val="2"/>
      </rPr>
      <t xml:space="preserve">  
i)  Box Spanner: 1 Set (suitable for GIS equipment erection)
ii)  Adjustable Spanner: 1 Set (suitable for GIS equipment erection)     
iii) Adjustable torque rench with socket of different sizes required for GIS equipment erection
                   </t>
    </r>
  </si>
  <si>
    <t>EOT Crane for GIS building for 400 kV GIS station (7T Capacity with double girder  safe working load &amp; minimum height of crane have shall be 9.0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Sufficient head clearance (1800mm.) above the crane top level to the bottom of the Roof beam shall be provided.</t>
  </si>
  <si>
    <t>EOT Crane for GIS building for 220 kV GIS station (5T Capacity with double girder  safe working load &amp; minimum height of crane have shall be 8.0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Sufficient head clearance (1800mm.) above the crane top level to the bottom of the Roof beam shall be provided.</t>
  </si>
  <si>
    <t>FIRE FIGHTING EQIPMENT: (Main Pump, Jockey Pump, DG Set cum Pump, Control Panel for Fire Fighting System (HIGH PRESSURE : Hydrant and Mulsifyre system) to take care of 2 Nos 500 MVA ICT, 125 MVAr reactor, switcyard equipment and buildings. HVW system &amp; hydrant sytsem, complete with all overhead piping, valves, fittings etc inside pump house for Fire protection sytem of substation as per the technical spec.</t>
  </si>
  <si>
    <t xml:space="preserve">Hydrant sytsem, complete overhead piping of different sizes,valves and accessories etc outside the Pump House for Fire protection sytem of of 2 Nos 500 MVA ICT,125 MVAr reactor, switcyard equipment and buildings as per the technical spec.
</t>
  </si>
  <si>
    <t>HVW Spray sytsem, Hydrant System and complete overhead piping,different type of valves,Fire sensor etc and accessories etc near the Transformer for Fire protection of 500 MVA, 400/220/33 KV ICT,125 MVAr reactor, as per the technical spec.</t>
  </si>
  <si>
    <r>
      <t xml:space="preserve">400/220/33 KV, 500 MVA ICT  with accessories and  spares etc </t>
    </r>
    <r>
      <rPr>
        <b/>
        <sz val="14"/>
        <rFont val="Arial"/>
        <family val="2"/>
      </rPr>
      <t>but without OLTC</t>
    </r>
    <r>
      <rPr>
        <sz val="12"/>
        <rFont val="Arial"/>
        <family val="2"/>
      </rPr>
      <t xml:space="preserve"> as per Technical spec.
</t>
    </r>
    <r>
      <rPr>
        <u/>
        <sz val="12"/>
        <color indexed="10"/>
        <rFont val="Arial"/>
        <family val="2"/>
      </rPr>
      <t/>
    </r>
  </si>
  <si>
    <t xml:space="preserve">EARTHING CONDUCTOR FOR BURRIAL &amp; RAISER FROM MAT UPTO THE REQUIRED HEIGHT BELOW GROUND :  40 mm MS Rod  for laying (Mat spacing maximum 5m both way) </t>
  </si>
  <si>
    <r>
      <t xml:space="preserve">420kV, 3150A,  63KA  (3 sec for CB &amp; 1 sec for CT,Disconnector,grounding switches &amp; line PT), SF6 gas insulated line feeder bay module each comprising of SF6 gas insulated  </t>
    </r>
    <r>
      <rPr>
        <b/>
        <sz val="12"/>
        <rFont val="Arial"/>
        <family val="2"/>
      </rPr>
      <t>Single Phase Busbar</t>
    </r>
    <r>
      <rPr>
        <sz val="12"/>
        <rFont val="Arial"/>
        <family val="2"/>
      </rPr>
      <t>, circuit breaker , current transformer (6 core), line Potential transformer (3 cores), bus-bar dis connectors with common grounding switch, Motorised dis connectors with safety grounding switch(es), high speed fault making motorised grounding switch, Local  control cubicle, SF6 gas monitoring system for complete bay, SF6 bus duct termination arrangement, PD sensor (adequate number of UHF sensors in the offered GIS equipment for detection of Partial discharge (of 5 pC and above) as per IEC 60270 through different gas compartment, O- ring &amp; gaskets,Nuts, Bolts &amp; Washers  Absorbent,Limit Switch ,SF6 Gas , etc</t>
    </r>
    <r>
      <rPr>
        <b/>
        <sz val="12"/>
        <rFont val="Arial"/>
        <family val="2"/>
      </rPr>
      <t xml:space="preserve"> to complete line feeder bay module &amp; its earthing arrangement for the GIS equipment </t>
    </r>
    <r>
      <rPr>
        <sz val="12"/>
        <rFont val="Arial"/>
        <family val="2"/>
      </rPr>
      <t xml:space="preserve">with earthing strips of adequate size (as per IEEE-80-2000 and CIGRE44 to protect operating staff against any hazardous touch voltages and electro-magnetic interferences) as per the technical specification.  </t>
    </r>
  </si>
  <si>
    <r>
      <t xml:space="preserve">420kV, 3150A,  63KA  (3 sec for CB &amp; 1 sec for CT,Disconnector,grounding switches etc), SF6 gas insulated (Bus Reactor) bay module each comprising of SF6 gas insulated </t>
    </r>
    <r>
      <rPr>
        <b/>
        <sz val="12"/>
        <rFont val="Arial"/>
        <family val="2"/>
      </rPr>
      <t>Single Phase Busbar</t>
    </r>
    <r>
      <rPr>
        <sz val="12"/>
        <rFont val="Arial"/>
        <family val="2"/>
      </rPr>
      <t>, circuit breaker with CSD (Control Switching Device), current transformer (6 core), bus-bar dis connectors with common grounding switch, Motorised dis connectors with safety grounding switch(es), high speed fault making motorised grounding switch, Local  control cubicle, SF6 gas monitoring system for complete bay, SF6 bus duct termination arrangement, PD sensor (adequate number of UHF sensors in the offered GIS equipment for detection of Partial discharge (of 5 pC and above) as per IEC 60270 through, different gas compartment, O- ring &amp; gaskets,Nuts, Bolts &amp; Washers  Absorbent,Limit Switch ,SF6 Gas , etc</t>
    </r>
    <r>
      <rPr>
        <b/>
        <sz val="12"/>
        <rFont val="Arial"/>
        <family val="2"/>
      </rPr>
      <t xml:space="preserve"> to complete Bus reactor  bay module &amp; its earthing arrangement for the GIS equipment </t>
    </r>
    <r>
      <rPr>
        <sz val="12"/>
        <rFont val="Arial"/>
        <family val="2"/>
      </rPr>
      <t xml:space="preserve">with earthing strips of adequate size (as per IEEE-80-2000 and CIGRE44 to protect operating staff against any hazardous touch voltages and electro-magnetic interferences) as per the technical specification.  </t>
    </r>
  </si>
  <si>
    <r>
      <t>420kV, 3150A,  63KA for (3 sec for CB &amp; 1 sec for CT,Disconnector,grounding switches etc) SF6 gas insulated ICT feeder bay module each comprising of SF6 gas insulated</t>
    </r>
    <r>
      <rPr>
        <b/>
        <sz val="12"/>
        <rFont val="Arial"/>
        <family val="2"/>
      </rPr>
      <t xml:space="preserve"> Single Phase Busbar</t>
    </r>
    <r>
      <rPr>
        <sz val="12"/>
        <rFont val="Arial"/>
        <family val="2"/>
      </rPr>
      <t xml:space="preserve">, circuit breaker with CSD (Control Switching Device), current transformer (6 cores), bus-bar dis connectors with common grounding switch, Motorised dis connectors with safety grounding switch(es), high speed fault making motorised grounding switch, Local  control cubicle, SF6 gas monitoring system for complete bay, SF6 bus duct termination arrangement, PD sensor (adequate number of UHF sensors in the offered GIS equipment for detection of Partial discharge (of 5 pC and above) as per IEC 60270 through,  different gas compartment, O- ring &amp; gaskets,Nuts, Bolts &amp; Washers  Absorbent,Limit Switch ,SF6 Gas , </t>
    </r>
    <r>
      <rPr>
        <b/>
        <sz val="12"/>
        <rFont val="Arial"/>
        <family val="2"/>
      </rPr>
      <t xml:space="preserve">etc to complete ICT feeder bay module &amp; its earthing arrangement for the GIS equipment </t>
    </r>
    <r>
      <rPr>
        <sz val="12"/>
        <rFont val="Arial"/>
        <family val="2"/>
      </rPr>
      <t xml:space="preserve">with earthing strips of adequate size (as per IEEE-80-2000 and CIGRE44 to protect operating staff against any hazardous touch voltages and electro-magnetic interferences) as per the technical specification. .  </t>
    </r>
  </si>
  <si>
    <r>
      <t xml:space="preserve">420kV, 3150A,  63KA (3 sec for CB &amp; 1 sec for CT,Disconnector &amp; grounding switches), SF6 gas insulated Tie bay module each comprising of SF6 gas insulated </t>
    </r>
    <r>
      <rPr>
        <b/>
        <sz val="12"/>
        <rFont val="Arial"/>
        <family val="2"/>
      </rPr>
      <t>Single Phase Busbar</t>
    </r>
    <r>
      <rPr>
        <sz val="12"/>
        <rFont val="Arial"/>
        <family val="2"/>
      </rPr>
      <t xml:space="preserve">, circuit breaker with CSD (Control Switching Device), current transformer (6 core),  Motorised dis connectors with safety grounding switch(es), high speed fault making motorised grounding switch, Local  control cubicle, SF6 gas monitoring system for complete bay,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t>
    </r>
    <r>
      <rPr>
        <b/>
        <sz val="12"/>
        <rFont val="Arial"/>
        <family val="2"/>
      </rPr>
      <t>etc to complete Tie bay module &amp; its earthing arrangement for the GIS equipment with earthing</t>
    </r>
    <r>
      <rPr>
        <sz val="12"/>
        <rFont val="Arial"/>
        <family val="2"/>
      </rPr>
      <t xml:space="preserve"> strips of adequate size (as per IEEE-80-2000 and CIGRE44 to protect operating staff against any hazardous touch voltages and electro-magnetic interferences) as per the technical specification.</t>
    </r>
  </si>
  <si>
    <r>
      <t>420kV, 3150A,  63KA  ( 3 sec for Bus bar ,1 sec for disconnector,grounding switch &amp; bus P.T) ,  3- phase Isolated , SF6 gas insulated , metal enclosed  bus bars each enclosed in  bus enclosures running along the length of the switchgear to interconnect each of circuit breaker bay module. Each bus bar set shall be complete with bus potential transformer (</t>
    </r>
    <r>
      <rPr>
        <b/>
        <sz val="12"/>
        <rFont val="Arial"/>
        <family val="2"/>
      </rPr>
      <t>3 core</t>
    </r>
    <r>
      <rPr>
        <sz val="12"/>
        <rFont val="Arial"/>
        <family val="2"/>
      </rPr>
      <t xml:space="preserve">), dis connectors , bus bar grounding switch, SF6 gas monitoring system  PD sensor (adequate number of UHF sensors in the offered GIS equipment for detection of Partial discharge (of 5 pC and above) as per IEC 60270 , different gas compartment, O- ring &amp; gaskets,Nuts, Bolts &amp; Washers  Absorbent,Limit Switch ,SF6 Gas , etc to complete the bus  &amp; its earthing arrangement for the GIS equipment  with earthing strips of adequate size (as per IEEE-80-2000 and CIGRE44 to protect operating staff against any hazardous touch voltages and electro-magnetic interferences)  as per the technical specification. .  </t>
    </r>
  </si>
  <si>
    <t>420kV, 3150 A, 63kA, 3 Sec, single phase, SF6 gas Insulated Bus Duct [The service condition shall be as per IEC-62271-203- (Special - Outdoor) to be followed]outside GIS Hall alongwith associated Support structure arrangement bends, joints,accessories, &amp; its earthing arrangement with earthing strips of adequate size (as per IEEE-80-2000 and CIGRE44 to protect operating staff against any hazardous touch voltages and electro-magnetic interferences)  etc. as per the technical specification.
(The GIBus duct quantity will be calculated from the end of the GIS module and shall include both the indoor and outdoor GIB)</t>
  </si>
  <si>
    <r>
      <rPr>
        <b/>
        <sz val="12"/>
        <rFont val="Arial"/>
        <family val="2"/>
      </rPr>
      <t>420kV, 3150 A, 63kA  SF6/Air BUSHING</t>
    </r>
    <r>
      <rPr>
        <sz val="12"/>
        <rFont val="Arial"/>
        <family val="2"/>
      </rPr>
      <t xml:space="preserve"> ( Bushing shall be of Polymer / composite insulator type and shall be seamless sheath of a silicone rubber compound. The hollow silicone composite insulators shall comply as per  IEC 61462 and the relevant parts of IEC 62217. The design of the composite insulators shall be tested and verified according to IEC 61462 )  FOR CONNECTING GIS TO AIS along with support structure.</t>
    </r>
  </si>
  <si>
    <r>
      <rPr>
        <b/>
        <sz val="12"/>
        <rFont val="Arial"/>
        <family val="2"/>
      </rPr>
      <t>Online  continuous Partial Discharge Monitoring System  (PDM)</t>
    </r>
    <r>
      <rPr>
        <sz val="12"/>
        <rFont val="Arial"/>
        <family val="2"/>
      </rPr>
      <t xml:space="preserve">: For Entire 420 KV &amp; 245 KV GIS equipment system shall have Online  continuous Partial Discharge Monitoring System  (PDM) system  to provide an automatic facility for the simultaneous collection of PD data at multiple points on the GIS &amp; its associated GIB ducts and Voltage Transformers adopting UHF technique &amp; the data stored shall provide a historical record of the progress of PD sources and shall identify the areas of maximum activity. PDM system shall be  interfacing with UHF PD couplers provided.The PD Monitoring PC Work Station alongwith all accessories shall be considered. Power supply to PDM PC shall have protection against surges, overload and short circuit. A dedicated on-line UPS system shall also be provided as a backup during supply interruption, to ensure trouble-free &amp; reliable running of the PDM System for a minimum of 15 minutes duration. </t>
    </r>
  </si>
  <si>
    <r>
      <t xml:space="preserve">245kV, 3150A, 50 kA  (3 sec for CB &amp; 1 sec for Disconnector,Grounding switch,C.T ) SF6 gas insulated ICT feeder bay module each comprising of SF6 gas insulated, </t>
    </r>
    <r>
      <rPr>
        <b/>
        <sz val="12"/>
        <rFont val="Arial"/>
        <family val="2"/>
      </rPr>
      <t>Single Phase Busbar</t>
    </r>
    <r>
      <rPr>
        <sz val="12"/>
        <rFont val="Arial"/>
        <family val="2"/>
      </rPr>
      <t xml:space="preserve">, circuit breaker, current transformer, bus-bar dis connectors with common grounding switch, Motorised dis connectors with safety grounding switch(es), high speed fault making motorised grounding switch, Local  control cubicle, SF6 gas monitoring system for complete bay, SF6 bus duct termination arrangement,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ICT feeder bay module &amp; its earthing arrangement for GIS equipment with earthing strips of adequate size (as per IEEE-80-2000 and CIGRE44 to protect operating staff against any hazardous touch voltages and electro-magnetic interferences)  as per the technical specification. </t>
    </r>
  </si>
  <si>
    <r>
      <t>245kV, 3150A, 50 kA (3 sec for CB &amp; 1 sec for Disconnector,Grounding switch,C.T) SF6 gas insulated Bus Coupler Bay Module comprising of SF6 gas insulated,</t>
    </r>
    <r>
      <rPr>
        <b/>
        <sz val="12"/>
        <rFont val="Arial"/>
        <family val="2"/>
      </rPr>
      <t>Single Phase Busbar</t>
    </r>
    <r>
      <rPr>
        <sz val="12"/>
        <rFont val="Arial"/>
        <family val="2"/>
      </rPr>
      <t xml:space="preserve">, circuit breaker, current transformer, dis connectors switches, disconnector with safety grounding switch(es). Local control cubicle,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Bus Coupler bay module  &amp; its earthing arrangement for GIS equipment with earthing strips of adequate size (as per IEEE-80-2000 and CIGRE44 to protect operating staff against any hazardous touch voltages and electro-magnetic interferences) as per the technical specification.  </t>
    </r>
  </si>
  <si>
    <t>245kV, 3150A, 50 kA, 3 sec, single phase, SF6 gas Insulated Bus Duct [The service condition shall be as per IEC-62271-203- (Special - Outdoor) to be followed] outside GIS Hall alongwith associated Support structure arrangement bends, joints,accessories, &amp; its earthing arrangement with earthing strips of adequate size (as per IEEE-80-2000 and CIGRE44 to protect operating staff against any hazardous touch voltages and electro-magnetic interferences) as per the technical specification etc. 
(The GIBus duct quantity will be calculated from the end of the GIS module and shall include both the indoor and outdoor GIB)</t>
  </si>
  <si>
    <t>245kV, 3150A, 50 kA  SF6/Air BUSHING ( Bushing shall be of Polymer / composite insulator type and shall be seamless sheath of a silicone rubber compound. The hollow silicone composite insulators shall comply as per  IEC 61462 and the relevant parts of IEC 62217. The design of the composite insulators shall be tested and verified according to IEC 61462)  FOR CONNECTING GIS TO AIS along with support structure.</t>
  </si>
  <si>
    <t>SUPPLY OF ADDITIONAL ITEMS FOR SUBSTATION</t>
  </si>
  <si>
    <t>ADDITIONAL ELECTRICAL WORKS FOR SUBSTATION</t>
  </si>
  <si>
    <r>
      <rPr>
        <b/>
        <sz val="12"/>
        <rFont val="Arial"/>
        <family val="2"/>
      </rPr>
      <t>DIFFERENT TYPES OF LATICE TYPE COLUMNS &amp; DIFFERENT TYPE OF BEAMS AND LIGHTING CUM LIGHTNING MAST</t>
    </r>
    <r>
      <rPr>
        <sz val="12"/>
        <rFont val="Arial"/>
        <family val="2"/>
      </rPr>
      <t>.(Galvanization thisckness shall be minimum 910gm/sqm as these are to be installed in coastal area).</t>
    </r>
  </si>
  <si>
    <r>
      <rPr>
        <b/>
        <sz val="12"/>
        <rFont val="Arial"/>
        <family val="2"/>
      </rPr>
      <t>HARD CONDUIT</t>
    </r>
    <r>
      <rPr>
        <sz val="12"/>
        <rFont val="Arial"/>
        <family val="2"/>
      </rPr>
      <t xml:space="preserve"> INCLUDING of adequate tensile strength minimum 7kg/sqmm or better &amp; ITS ACCESSORIES LIKE ALL TYPE OF SOCKETS &amp; BENDS FOR TAKING CABLE FROM TRENCH TO EQUIPMENT MB etc</t>
    </r>
  </si>
  <si>
    <r>
      <t>420kV, 3150A,  63KA  (3 sec for CB &amp; 1 sec for CT,Disconnector,grounding switches &amp; line PT), SF6 gas insulated line feeder bay module each comprising of SF6 gas insulated circuit breaker , current transformer (6 core), line Potential transformer (3 cores), bus-bar dis connectors with common grounding switch, Motorised dis connectors with safety grounding switch(es), high speed fault making motorised grounding switch, Local  control cubicle, SF6 gas monitoring system for complete bay, SF6 bus duct termination arrangement, PD sensor (adequate number of UHF sensors in the offered GIS equipment for detection of Partial discharge (of 5 pC and above) as per IEC 60270 through different gas compartment, O- ring &amp; gaskets,Nuts, Bolts &amp; Washers  Absorbent,Limit Switch ,SF6 Gas , etc</t>
    </r>
    <r>
      <rPr>
        <b/>
        <sz val="12"/>
        <rFont val="Arial"/>
        <family val="2"/>
      </rPr>
      <t xml:space="preserve"> to complete line feeder bay module &amp; its earthing arrangement for the GIS equipment </t>
    </r>
    <r>
      <rPr>
        <sz val="12"/>
        <rFont val="Arial"/>
        <family val="2"/>
      </rPr>
      <t xml:space="preserve">with earthing strips of adequate size (as per IEEE-80-2000 and CIGRE44 to protect operating staff against any hazardous touch voltages and electro-magnetic interferences) as per the technical specification.  </t>
    </r>
  </si>
  <si>
    <r>
      <t>420kV, 3150A,  63KA  (3 sec for CB &amp; 1 sec for CT,Disconnector,grounding switches etc), SF6 gas insulated (Bus Reactor) bay module with CSD (Control Switching Device) each comprising of SF6 gas insulated circuit breaker with CSD (Control Switching Device), current transformer (6 core), bus-bar dis connectors with common grounding switch, Motorised dis connectors with safety grounding switch(es), high speed fault making motorised grounding switch, Local  control cubicle, SF6 gas monitoring system for complete bay, SF6 bus duct termination arrangement, PD sensor (adequate number of UHF sensors in the offered GIS equipment for detection of Partial discharge (of 5 pC and above) as per IEC 60270 through, different gas compartment, O- ring &amp; gaskets,Nuts, Bolts &amp; Washers  Absorbent,Limit Switch ,SF6 Gas , etc</t>
    </r>
    <r>
      <rPr>
        <b/>
        <sz val="12"/>
        <rFont val="Arial"/>
        <family val="2"/>
      </rPr>
      <t xml:space="preserve"> to completeBus reactor  bay module &amp; its earthing arrangement for the GIS equipment </t>
    </r>
    <r>
      <rPr>
        <sz val="12"/>
        <rFont val="Arial"/>
        <family val="2"/>
      </rPr>
      <t xml:space="preserve">with earthing strips of adequate size (as per IEEE-80-2000 and CIGRE44 to protect operating staff against any hazardous touch voltages and electro-magnetic interferences) as per the technical specification.  </t>
    </r>
  </si>
  <si>
    <r>
      <t xml:space="preserve">420kV, 3150A,  63KA for (3 sec for CB &amp; 1 sec for CT,Disconnector,grounding switches etc) SF6 gas insulated ICT feeder bay module each comprising of SF6 gas insulated circuit breaker with CSD (Control Switching Device), current transformer (6 cores), bus-bar dis connectors with common grounding switch, Motorised dis connectors with safety grounding switch(es), high speed fault making motorised grounding switch, Local  control cubicle, SF6 gas monitoring system for complete bay, SF6 bus duct termination arrangement, PD sensor (adequate number of UHF sensors in the offered GIS equipment for detection of Partial discharge (of 5 pC and above) as per IEC 60270 through,  different gas compartment, O- ring &amp; gaskets,Nuts, Bolts &amp; Washers  Absorbent,Limit Switch ,SF6 Gas , </t>
    </r>
    <r>
      <rPr>
        <b/>
        <sz val="12"/>
        <rFont val="Arial"/>
        <family val="2"/>
      </rPr>
      <t xml:space="preserve">etc to complete ICT feeder bay module &amp; its earthing arrangement for the GIS equipment </t>
    </r>
    <r>
      <rPr>
        <sz val="12"/>
        <rFont val="Arial"/>
        <family val="2"/>
      </rPr>
      <t xml:space="preserve">with earthing strips of adequate size (as per IEEE-80-2000 and CIGRE44 to protect operating staff against any hazardous touch voltages and electro-magnetic interferences) as per the technical specification. .  </t>
    </r>
  </si>
  <si>
    <r>
      <t xml:space="preserve">420kV, 3150A,  63KA (3 sec for CB &amp; 1 sec for CT,Disconnector &amp; grounding switches), SF6 gas insulated Tie bay module with CSD (Control Switching Device) each comprising of SF6 gas insulated circuit breaker with CSD (Control Switching Device), current transformer (6 core),  Motorised dis connectors with safety grounding switch(es), high speed fault making motorised grounding switch, Local  control cubicle, SF6 gas monitoring system for complete bay,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t>
    </r>
    <r>
      <rPr>
        <b/>
        <sz val="12"/>
        <rFont val="Arial"/>
        <family val="2"/>
      </rPr>
      <t>etc to complete Tie bay module &amp; its earthing arrangement for the GIS equipment with earthing</t>
    </r>
    <r>
      <rPr>
        <sz val="12"/>
        <rFont val="Arial"/>
        <family val="2"/>
      </rPr>
      <t xml:space="preserve"> strips of adequate size (as per IEEE-80-2000 and CIGRE44 to protect operating staff against any hazardous touch voltages and electro-magnetic interferences) as per the technical specification.</t>
    </r>
  </si>
  <si>
    <t xml:space="preserve"> Online  continuous Partial Discharge Monitoring System  (PDM): 420 KV &amp; 245 KV GIS equipment system shall have Online  continuous Partial Discharge Monitoring System  (PDM) system  to provide an automatic facility for the simultaneous collection of PD data at multiple points on the GIS &amp; its associated GIB ducts and Voltage Transformers adopting UHF technique &amp; the data stored shall provide a historical record of the progress of PD sources and shall identify the areas of maximum activity. PDM system shall be  interfacing with UHF PD couplers provided.The PD Monitoring PC Work Station alongwith all accessories shall be considered. Power supply to PDM PC shall have protection against surges, overload and short circuit. A dedicated on-line UPS system shall also be provided as a backup during supply interruption, to ensure trouble-free &amp; reliable running of the PDM System for a minimum of 15 minutes duration. </t>
  </si>
  <si>
    <t xml:space="preserve">245kV, 3150A, 50 kA  (3 sec for CB &amp; 1 sec for Disconnector,Grounding switch,C.T ) SF6 gas insulated ICT feeder bay module each comprising of SF6 gas insulated circuit breaker, current transformer, bus-bar dis connectors with common grounding switch, Motorised dis connectors with safety grounding switch(es), high speed fault making motorised grounding switch, Local  control cubicle, SF6 gas monitoring system for complete bay, SF6 bus duct termination arrangement,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ICT feeder bay module &amp; its earthing arrangement for GIS equipment with earthing strips of adequate size (as per IEEE-80-2000 and CIGRE44 to protect operating staff against any hazardous touch voltages and electro-magnetic interferences)  as per the technical specification. </t>
  </si>
  <si>
    <t xml:space="preserve">245kV, 3150A,50 kA (3 sec for CB &amp; 1 sec for Disconnector,Grounding switch,C.T), SF6 gas insulated  line feeder bay module each comprising of SF6 gas insulated circuit breaker, current transformer,Line Potential Transformer (3 core), bus-bar dis connectors with common grounding switch, Motorised dis connectors with safety grounding switch(es), high speed fault making motorised grounding switch, Local  control cubicle, SF6 gas monitoring system for complete bay, SF6 bus duct termination arrangement,PD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line feeder bay module  &amp; its earthing arrangement for GIS equipment with earthing strips of adequate size (as per IEEE-80-2000 and CIGRE44 to protect operating staff against any hazardous touch voltages and electro-magnetic interferences) as per the technical specification.  </t>
  </si>
  <si>
    <t xml:space="preserve">245kV, 3150A, 50 kA (3 sec for CB &amp; 1 sec for Disconnector,Grounding switch,C.T) SF6 gas insulated Bus Coupler Bay Module comprising of SF6 gas insulated circuit breaker, current transformer, dis connectors switches, disconnector with safety grounding switch(es). Local control cubicle,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Bus Coupler bay module  &amp; its earthing arrangement for GIS equipment with earthing strips of adequate size (as per IEEE-80-2000 and CIGRE44 to protect operating staff against any hazardous touch voltages and electro-magnetic interferences) as per the technical specification.  </t>
  </si>
  <si>
    <r>
      <rPr>
        <b/>
        <sz val="12"/>
        <rFont val="Arial"/>
        <family val="2"/>
      </rPr>
      <t>G.I Cable Trays</t>
    </r>
    <r>
      <rPr>
        <sz val="12"/>
        <rFont val="Arial"/>
        <family val="2"/>
      </rPr>
      <t xml:space="preserve"> including support GI angle suitable for different sections along with its accessories as per TS. Details of No. of tiers are indicated in the TS-Civil Section accordingly the requirement can be ascertained.</t>
    </r>
  </si>
  <si>
    <r>
      <rPr>
        <b/>
        <sz val="12"/>
        <rFont val="Arial"/>
        <family val="2"/>
      </rPr>
      <t>OUT DOOR KIOSK</t>
    </r>
    <r>
      <rPr>
        <sz val="12"/>
        <rFont val="Arial"/>
        <family val="2"/>
      </rPr>
      <t xml:space="preserve"> MADE OUT OF 3mm thick Al alloy box painted with enamel gray colour having gland plates OR BETTER quality WITH 3 NOS. OF CUT-OUTS(1000 AMPS) AT THE INCOMING SIDE , 1No. OF 3 PHASE SFU (500/1000 AMPS) AT THE OUTGOING SIDE AND SUITABLE BUS BAR ARRANGEMENT FOR TERMINATION of incoming cable from transformer &amp; outgoing cable to Main ACDB.</t>
    </r>
  </si>
  <si>
    <t>SUB STATION LIGHTING (AS PER SPECIFICATION AND APPROVED DRAWINGS )(Switch yard  and other street area). The switchyard lights to be controlled by lux meter for variable lux output of the luminaire as per ambient light.</t>
  </si>
  <si>
    <r>
      <rPr>
        <b/>
        <sz val="12"/>
        <rFont val="Arial"/>
        <family val="2"/>
      </rPr>
      <t>SUB-STATION SWITCH YARD  LIGHTING</t>
    </r>
    <r>
      <rPr>
        <sz val="12"/>
        <rFont val="Arial"/>
        <family val="2"/>
      </rPr>
      <t>,IT INCLUDES  FIXTURES &amp; LAMPS (LED) of reputed make (Philips/CGL/Bajaj) with switch gear,GI Conduit etc.(Lighting fixtures are to be fixed rigidly on the Column at a suitable height so that the required lux can be achieved).(150 watt each)</t>
    </r>
  </si>
  <si>
    <r>
      <rPr>
        <b/>
        <sz val="12"/>
        <rFont val="Arial"/>
        <family val="2"/>
      </rPr>
      <t>STREET LIGHTING:</t>
    </r>
    <r>
      <rPr>
        <sz val="12"/>
        <rFont val="Arial"/>
        <family val="2"/>
      </rPr>
      <t xml:space="preserve"> IT INCLUDES  GI TUBULAR POLE AS PER TECHNICAL SPECIFICATION, LED LIGHTING FIXTURES including LAMPS of reputed make (Philips/CGL/Bajaj).(100 watt each) for Street Light. (TO BE PROVIDED IN THE SWITCH YARD, ALONG THE ROADS (APPROACH INSIDE YARD AND  OTHER ROADS).</t>
    </r>
  </si>
  <si>
    <r>
      <rPr>
        <b/>
        <sz val="12"/>
        <rFont val="Arial"/>
        <family val="2"/>
      </rPr>
      <t>SUBSTATION AUTOMATION SYSTEM FOR 400/220 KV SUBSTATION ON PRP MODE</t>
    </r>
    <r>
      <rPr>
        <sz val="12"/>
        <rFont val="Arial"/>
        <family val="2"/>
      </rPr>
      <t>: Design , engineering , drawing, supervision, installation , testing &amp; commissioning of Substation Automation system alongwith Supply of the following 220, 132 and 33 kV level of protection panels consisting of  Bay control Units &amp; numerical protection relays and other auxiliary relays suitable for SAS as per technical specification. 
NOTE: All protective relays &amp; BCU shall be numerical type.</t>
    </r>
  </si>
  <si>
    <t xml:space="preserve">Gate way panel for Sub-Station Automation (in PRP as per the specification &amp; indicative drg ) system (for All 400 , 220 &amp; 33 KV side bays including the future bays),other accessories (comprising servers, engg. Station, works station (Main &amp; standby), Remote station control, Colour Laser jet Printers &amp; dot matrix printer for local station as per requirement and also for remote station, Ethernet Switches , LIU, Red Box, Multimode glass fibre Doublle jacket armoured  optical cables, special cables like F.O patch cord &amp; armoured FO cables of adequate length etc required for the system in all respect as per latest IEC 61850 standard, Inverters of required capacity &amp; rating (Input shall be both A.C &amp; D.C and output shall be A.C) etc as per TS.  A  large vedio screen of   67 inches  or more for display  including all type of accessories  &amp; as per technical specification.  </t>
  </si>
  <si>
    <r>
      <rPr>
        <b/>
        <sz val="12"/>
        <rFont val="Arial"/>
        <family val="2"/>
      </rPr>
      <t>EOT Crane</t>
    </r>
    <r>
      <rPr>
        <sz val="12"/>
        <rFont val="Arial"/>
        <family val="2"/>
      </rPr>
      <t xml:space="preserve"> for GIS building for 400 kV GIS station (7T Capacity  safe working load &amp; minimum height of crane have shall be 9.0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t>
    </r>
  </si>
  <si>
    <r>
      <rPr>
        <b/>
        <sz val="12"/>
        <rFont val="Arial"/>
        <family val="2"/>
      </rPr>
      <t>EOT Crane</t>
    </r>
    <r>
      <rPr>
        <sz val="12"/>
        <rFont val="Arial"/>
        <family val="2"/>
      </rPr>
      <t xml:space="preserve"> for GIS building for 220 kV GIS station (5T Capacity safe working load &amp; minimum height of crane have shall be 8.0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t>
    </r>
  </si>
  <si>
    <r>
      <rPr>
        <b/>
        <sz val="12"/>
        <rFont val="Arial"/>
        <family val="2"/>
      </rPr>
      <t>FIRE FIGHTING EQIPMENT:</t>
    </r>
    <r>
      <rPr>
        <sz val="12"/>
        <rFont val="Arial"/>
        <family val="2"/>
      </rPr>
      <t xml:space="preserve"> (Main Pump, Jockey Pump, DG Set cum Pump, Control Panel for Fire Fighting System (HIGH PRESSURE : Hydrant and Mulsifire system) to take care of 2 Nos 500 MVA ICT,125 MVAr Reactor, switcyard equipment and buildings. HVW system &amp; hydrant sytsem, complete with all overhead piping, valves, fittings etc inside pump house for Fire protection sytem of substation) as per the technical spec.</t>
    </r>
  </si>
  <si>
    <t xml:space="preserve">Hydrant sytsem, complete overhead piping of different sizes,vaves and accessories etc outside the Pump House for Fire protection sytem of of 2 Nos 500 MVA ICT,125 MVAr Reactor, switcyard equipment and buildings as per the technical spec.
</t>
  </si>
  <si>
    <t>HVW Spray sytsem, Hydrant System and complete overhead piping,different type of valves,Fire sensor etc and accessories etc near the Transformer for Fire protection of 500 MVA, 400/220/33 KV ICT,125 MVAr Reactor, as per the technical spec.</t>
  </si>
  <si>
    <t>250 KVA outdoor type silent Generator with contro panel having adequate mechanical &amp; electrical protection as per latest IS with Automatic Mains Failure feature as per Technical spec. The DG should be covered with canopy and suitable barricade.</t>
  </si>
  <si>
    <r>
      <t xml:space="preserve">CCTV Surveilance system with Latest Version PC Monitor, DBR with 1TB Hard Disk, (Night Hawk) cameras including all materials for  areas in Control room building &amp; Entire Switchyard areas,GIS Buildings, Other areas etc suitable for 180 &amp; 360 deg movement with all necessary hardware fittings for  monitoring with SCADA compatibility. No. of such cameras </t>
    </r>
    <r>
      <rPr>
        <b/>
        <sz val="12"/>
        <rFont val="Arial"/>
        <family val="2"/>
      </rPr>
      <t>(different type)</t>
    </r>
    <r>
      <rPr>
        <sz val="12"/>
        <rFont val="Arial"/>
        <family val="2"/>
      </rPr>
      <t xml:space="preserve"> are to be calculated as per standard practice &amp; its installations at the strategic locations.
Additional Information:
1. Fixed type cameras for monitoring of main gate , Main Entrance door of  Control Room Building,  Main Entrance door of Fire-fighting Pump House,Main Entrance door of GIS Hall, Main Entrance door of store shed and indoor areas.
2. The areas (Staretgic Location) to be monitored through CCTV system  are : 
a) 220 and 400 kV GIS hall indoor area
b) All the Transformer and Reactors under present scope 
c) Main Entrance door of  Control Room Building,  Fire-fighting Pump House, GIS Hall, store shed.
d) Main entrance gate of switchyard and all gates of switchyard.
e) 400 and 220 kV bays Line side equipment (Surge Arrester) of present scope
Note: Any other requirement besides above to be explored &amp; can be finalised during detail Engg.</t>
    </r>
  </si>
  <si>
    <t>ODISHA POWER TRANSMISSION CORPORATION LIMITED</t>
  </si>
  <si>
    <t>CIVIL WORKS _SUBSTATION</t>
  </si>
  <si>
    <t>Foundations: Design, engineering, supply of all labour, material (Cement-OPC-43 Grade, MS Rod (FE-500 as per BIS-1786), coarse and fine aggregates (Sand and Metal Chips) etc) for construction of RCC (1:1.5:3) &amp; PCC (1:3:6), RCC footings of any depth, pedestal  and piling as per requirement including soil investigation, excavation, concreting, shuttering, grouting, underpinning and back filling of foundations etc complete for the following switch yard gantry/ portal structures and equipment support &amp; others  as per the technical  specification and approved drawings. (RCC RATIO 1:1.5:3). This also includes excavation in all types of soil or rocks, back filling, and disposal of excess earth as per the direction of Engineer In charge.</t>
  </si>
  <si>
    <t>EXCAVATION FOR PREPARATION OF FOUNDATION WORK FOR THE SWITCHYARD COLUMN, EQUIPMENT etc.:This also includes excavation in all types of soil or rocks, back filling, and disposal of excess earth as per the direction of Engineer In charge.</t>
  </si>
  <si>
    <t>1.1.1</t>
  </si>
  <si>
    <t>Soft/Loose soil</t>
  </si>
  <si>
    <t>Cum</t>
  </si>
  <si>
    <t>1.1.2</t>
  </si>
  <si>
    <t>Hard/Dense Soil</t>
  </si>
  <si>
    <t>1.1.3</t>
  </si>
  <si>
    <t>Muddy Soil</t>
  </si>
  <si>
    <t>1.1.4</t>
  </si>
  <si>
    <t>Soft/Disintegrated Rock (not requiring blasting)</t>
  </si>
  <si>
    <t>1.1.5</t>
  </si>
  <si>
    <t>Hard rock (requiring blasting/using breaker machinery)</t>
  </si>
  <si>
    <t>Design, Engineering, Providing  and laying of plain cement concrete (PCC 1:3:6) of grade M10 with approved quality coarse aggregates (Nominal size 12mm to 20mm), fine aggregates, cement  in column and equipment foundation as blind layer inclusive of labour charges for concrete mixing &amp; curing. This includes supply of all labourers, T&amp;P and dewatering wherever required as per Technical specification and instruction of Engineer In charge.</t>
  </si>
  <si>
    <t>Open cast / Pile foundation for the above column/equipment/ marshalling box foundations with RCC: 1:1.5:3 (Grade M-20), excluding  MS Rod and including supply of Labour all materials like Cement, coarse and fine aggregates, shuttering, proper curing of the foundations/ concrete and T&amp;P  in line with the Specification and as per direction of Engineer in Charge.</t>
  </si>
  <si>
    <t>Supply of Steel (FE-500-TATA/ RINL/ Sail/JINDAL or any  approved vendor of OPTCL) as per BIS-1786) of different size (as per design) with cutting, bending, binding in position of M.S. Rod for reinfocement of foundation concrete of Piles (Under reem Pile) including supply of binding wire with supply of steel rod (FE-500 as per BIS-1786 )</t>
  </si>
  <si>
    <t xml:space="preserve">MT </t>
  </si>
  <si>
    <t xml:space="preserve">Boring for under ream cast-in-Situ piling, with Manual Auger method or by using Motor driven Machinery, including supply of Bentonite required for stabilization bore of required diameter bore holes &amp; approximate length of the bore is 10 Mtrs. with under reemed piles.  </t>
  </si>
  <si>
    <t>1.5.1</t>
  </si>
  <si>
    <t>250MM DIA</t>
  </si>
  <si>
    <t>1.5.2</t>
  </si>
  <si>
    <t>300MM DIA</t>
  </si>
  <si>
    <t>1.5.3</t>
  </si>
  <si>
    <t>375MM DIA</t>
  </si>
  <si>
    <t>1.5.4</t>
  </si>
  <si>
    <t>400MM DIA</t>
  </si>
  <si>
    <t>1.5.5</t>
  </si>
  <si>
    <t>450MM DIA</t>
  </si>
  <si>
    <t>1.5.6</t>
  </si>
  <si>
    <t>500MM DIA</t>
  </si>
  <si>
    <t>Cable trench with covers</t>
  </si>
  <si>
    <t>2.1.1</t>
  </si>
  <si>
    <t>Section 1-1</t>
  </si>
  <si>
    <t>2.1.2</t>
  </si>
  <si>
    <t>Section 2- 2</t>
  </si>
  <si>
    <t>2.1.3</t>
  </si>
  <si>
    <t>Section 3-3</t>
  </si>
  <si>
    <t>2.1.4</t>
  </si>
  <si>
    <t>Section 4-4</t>
  </si>
  <si>
    <t>Rain water harvesting system as per Technical specification and approval of drawing and as per the direction of the Engineer in charge.</t>
  </si>
  <si>
    <t>Cable trench crossing: Design, engineering, construction including supply of labour, materials, cement, reinforcement steel, formwork etc, and all associated works for construction of trench crossing as per technical specification and approved drawing.</t>
  </si>
  <si>
    <t>2.3.1</t>
  </si>
  <si>
    <t>Road crossing for</t>
  </si>
  <si>
    <t>2.3.1.1</t>
  </si>
  <si>
    <t>2.3.1.2</t>
  </si>
  <si>
    <t>2.3.1.3</t>
  </si>
  <si>
    <t>Boring and concreting for under ream cast-in-situ piling, with Manual Auger method or by using Motor driven Machinery,including supply of Bentonite required for stabilization of bore of required diameter bore holes applicable for under ream piles. The work includes design, engineering, supply of all materials like cement, steel (FE-500 and above as per BIS-1786 ), all coarse aggregates, fine aggregates and making RCC (1:1.5:3) grade under-reamed pile foundations (pile boring as per required depth, basing on design) as per requirement.</t>
  </si>
  <si>
    <t>3.1.1</t>
  </si>
  <si>
    <t>3.1.2</t>
  </si>
  <si>
    <t>3.1.3</t>
  </si>
  <si>
    <t>3.1.4</t>
  </si>
  <si>
    <t>3.2</t>
  </si>
  <si>
    <t>3.3</t>
  </si>
  <si>
    <t>Fly ash Brick masonry by using fly ash Fly ash Brick work in cement sand mortar 1: 5 with Fly ash Bricks of class designation 75 as per technical spec &amp; approved drawings.</t>
  </si>
  <si>
    <t>3.4</t>
  </si>
  <si>
    <t xml:space="preserve">Flooring of GIS room shall be epoxy paint of adequate thickness &amp; Flooring adjacent panel rooms shall be with vitrified digital tiles with dado as per technical spec &amp; approved drawings. </t>
  </si>
  <si>
    <t>3.5</t>
  </si>
  <si>
    <t>External and internal wall (External (18mm thk) and internal (12 mm thk) wall and ceiling plastering as per technical spec mentioned in the civil section)  &amp; approved drawings.</t>
  </si>
  <si>
    <t>3.6</t>
  </si>
  <si>
    <t xml:space="preserve">Provision of ceiling in the adjacent panel room area as per specification mentioned in the civil section &amp; approved drawings. Provision of window blinders in the Panel room. </t>
  </si>
  <si>
    <t>3.7</t>
  </si>
  <si>
    <t>3.8</t>
  </si>
  <si>
    <t>3.9</t>
  </si>
  <si>
    <t>3.10</t>
  </si>
  <si>
    <t>Provision of rails &amp; other arrangement including all type of Civil works for EOT crane. This is as per the standard practice adopted in GIS sub-station and as directed by the Engineer in Charge.</t>
  </si>
  <si>
    <t>3.11</t>
  </si>
  <si>
    <t xml:space="preserve">Provision of rain water discharge pipes at different locations and etc as per requirement and approved drawing.  It includes supply of all types of materials of reputed make, labour etc to complete the work. </t>
  </si>
  <si>
    <t>3.12</t>
  </si>
  <si>
    <t>3.13</t>
  </si>
  <si>
    <t>Installation of Ventilation system of all equipment and materials as per technical specification (design calculation to be submitted)</t>
  </si>
  <si>
    <t>3.14</t>
  </si>
  <si>
    <t>3.15</t>
  </si>
  <si>
    <t>The main entrance door of GIS buildings shall shave access control system which is sensor operated with key card for entry. Log of all the persons accessing the buildings with date and time stamp shall be kept in the system. There shall be provision for manual override of the system for exigencies as per direction of engineer in charge.</t>
  </si>
  <si>
    <t>Boring and concreting for under ream cast-in-situ piling, with Manual Auger method or by using Motor driven Machinery, including supply of Bentonite required for stabilization of bore of required diameter bore holes applicable for under ream piles. The work includes design, engineering, supply of all materials like cement, steel (FE-500 and above  as per BIS-1786 ), all coarse aggregates, fine aggregates and making RCC (1:1.5:3) grade under-reamed pile foundations (pile boring as per required depth, basing on design) as per requirement.</t>
  </si>
  <si>
    <t>4.1.1</t>
  </si>
  <si>
    <t>4.1.2</t>
  </si>
  <si>
    <t>4.1.3</t>
  </si>
  <si>
    <t>4.1.4</t>
  </si>
  <si>
    <t>4.2</t>
  </si>
  <si>
    <t>4.3</t>
  </si>
  <si>
    <t>4.4</t>
  </si>
  <si>
    <t xml:space="preserve">Flooring of GIS room shall be epoxy paint of adequate thickness &amp; Flooring adjacent panel rooms shall be with vitrified digital double charged tiles with dado as per technical spec &amp; approved drawings. Provision of window blinders in the Panel room. </t>
  </si>
  <si>
    <t>4.5</t>
  </si>
  <si>
    <t>External and internal wall (External (18mm thk ) and internal (12 mm thk) wall and ceiling plastering as per technical spec mentioned in the civil section) &amp; approved drawings.</t>
  </si>
  <si>
    <t>4.6</t>
  </si>
  <si>
    <t>Provision of ceiling in the adjacent panel room area as per specification mentioned in the civil section &amp; approved drawings.</t>
  </si>
  <si>
    <t>4.7</t>
  </si>
  <si>
    <t>4.8</t>
  </si>
  <si>
    <t>4.9</t>
  </si>
  <si>
    <t>4.10</t>
  </si>
  <si>
    <t>Provision of rails &amp; other arrangement including all type of Civil works  for EOT crane. This is as per the standard practice adopted in GIS sub-station and as directed by the Engineer in Charge.</t>
  </si>
  <si>
    <t>4.11</t>
  </si>
  <si>
    <t>4.12</t>
  </si>
  <si>
    <t>4.13</t>
  </si>
  <si>
    <t>4.14</t>
  </si>
  <si>
    <t>4.15</t>
  </si>
  <si>
    <t>The main entrance door GIS buildings shall shave access control system which is sensor operated with key card for entry. Log of all the persons accessing the buildings with date and time stamp shall be kept in the system. There shall be provision for manual override of the system for exigencies as per direction of engineer in charge.</t>
  </si>
  <si>
    <t>CONTROL ROOM BUILDING: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1:1.5:3).This also includes excavation in all types of soil or rocks,back filling,and disposal of excess earth as per the direction of Engineer In charge. As per approved drawings and specification.  
(one Double storied building having the GF: Store room,Bat room, Maint room, ACDB &amp; DCDB Room, Toilets &amp; stair case &amp; etc, FF : SAS room, conference room, Office room,Transit rest room, toilets, pantry etc).
Control Room Building Size: 27 mtrs X 15.5 Mtrs appox
The indicative plan drawing of the building is provided and details of the building shall be as per the drawing (indicative) &amp;Tech spec.</t>
  </si>
  <si>
    <t>5.1.1</t>
  </si>
  <si>
    <t>5.1.2</t>
  </si>
  <si>
    <t>5.1.3</t>
  </si>
  <si>
    <t>5.1.4</t>
  </si>
  <si>
    <t>5.2</t>
  </si>
  <si>
    <t>5.3</t>
  </si>
  <si>
    <t>5.4</t>
  </si>
  <si>
    <t>Flooring with double charged vitrified digital tiles with dado in all the rooms,Bath and toilets shall be provided with anti skid ceramic digital tiles(wall of the same also to be provided with ceramic digital tiles),Acid proof industrial tiles to be provided on the floor and full wall of the battery room as per technical spec &amp; approved drawings. Stair case &amp; its landing platforms are to be provided with Granite flooring.</t>
  </si>
  <si>
    <t>5.5</t>
  </si>
  <si>
    <t>External and internal wall (External (18mm thk ) and internal (12 mm thk) wall and ceiling plastering as per technical spec mentioned in the civil section).</t>
  </si>
  <si>
    <t>5.6</t>
  </si>
  <si>
    <t>5.7</t>
  </si>
  <si>
    <t>5.8</t>
  </si>
  <si>
    <t>5.9</t>
  </si>
  <si>
    <t>5.10</t>
  </si>
  <si>
    <t>Supply, fitting and fixing of stainless steel pf 304 grade in hand railing using 50mm dia of 2mm thick circular pipe with balustrade of size 32mmx32mmx32mm @0.90mtr C/C and stainless square pipe bracing of size   32mmx32mmx32mm in three rows in staircase as per approved design and specification, buffing,polishing etc with cost, conveyance, taxes of all materials, labour, T&amp;P etc required for the complete in all respect</t>
  </si>
  <si>
    <t>5.11</t>
  </si>
  <si>
    <t>5.12</t>
  </si>
  <si>
    <t>Provision of PHD and other fittings of reputed make (JAQUAR) for the control room building (in Toilets, wash room, overhead water tank of adequate capacity etc) of reputed make, provision of rain water discharge pipes at different locations and etc as per requirement and approved drawing. There shall be septic tank and soak pit of required capacity including complete sewage system as per approved drawing &amp; technical specification &amp; as per instruction of Engg- in-Charge. It includes supply of all types of materials of reputed make for UPVC pipe,fittings etc, labour etc to complete the work. Toilets (Provision of comboard &amp; granite platform base standalone type wash basin) for Gents &amp; Ladies to be provided including all good quality  fittings of Jaguar make as per specification. The toilets &amp; wash room shall have antiskid floor tiles &amp; wall tiles of ceramic up to height of 8 feet. Provision of rain water discharge pipes at different locations and two nos of overhead water tank of 2000 ltrs capacity etc as per requirement and approved drawing. All bath room &amp; toilet shall have water &amp; termite proof doors ( Doors of the toilets &amp; wash rooms shall be of solid heavy duty PVC type.) and provision of sliding louvers with exhaust fan. The urinal in the toilets shall be sensor based for automatic flushing with translucent glass partition between different urinals in the gents’ toilet. There shall be minimum 2 Nos urinals in each gents toilet. The wash basin of the toilets shall have push type water taps which will switch off automatically to reduce wastage of water. All the washbasins in the control room buildings including the ones in the toilet shall be placed on a countertop. The conference room of the CRB shall have provision of wash room with urinal, washbasin and other sanitary provisions .</t>
  </si>
  <si>
    <t>5.13</t>
  </si>
  <si>
    <t>5.14</t>
  </si>
  <si>
    <t>The main entrance door and the entry door of the HMI room of the Control room building shall shave access control system which is sensor operated with key card for entry. Log of all the persons accessing the buildings with date and time stamp shall be kept in the system. There shall be provision for manual override of the system for exigencies as per direction of engineer in charge.</t>
  </si>
  <si>
    <t>5.15</t>
  </si>
  <si>
    <t>Roads: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Provision of RCC (M-20) drains on both the side of the roads for easy discharge of rain water.</t>
  </si>
  <si>
    <t>7 mtrs concrete road  with shoulder at both the side  as per technical specification indicated in the civil section(from the switch yard  main gate to power transformer, approach road &amp; infront of GIS cum control room building &amp; Shall have drain on both side of the road.</t>
  </si>
  <si>
    <t>3.75 mtrs concrete road  with shoulder at both the side &amp; shall have drain on both side of the road as per technical specification indicated in the civil section( Periphery roads outside switch yard fencing and colony roads)</t>
  </si>
  <si>
    <t>Storm water drain</t>
  </si>
  <si>
    <t>Lots</t>
  </si>
  <si>
    <t>Road-culverts, drain crossings</t>
  </si>
  <si>
    <t>Cable trench crossing</t>
  </si>
  <si>
    <t>500 MVA,  400/220KV ICT
Total weight with oil and tank: 450 MT (appox)</t>
  </si>
  <si>
    <t>125 MVAr,  400 KV Reactor
Total weight with oil and tank: 250 MT Approximately</t>
  </si>
  <si>
    <t xml:space="preserve"> CUM</t>
  </si>
  <si>
    <t>CUM</t>
  </si>
  <si>
    <t>CONTOUR SURVEY,AND LEVELING, BACK FILLING</t>
  </si>
  <si>
    <t>Contour survey of the entire sub-station area including Supply of all labour &amp; T&amp;P by contractor.</t>
  </si>
  <si>
    <t>SQM</t>
  </si>
  <si>
    <t>Soil investigation : Supply of labour,T&amp;Pand other necessary arrangements for Soil investigation/testing of  the Switchyard,control Room, Quarters area etc.as per the site requirement,Technical specification &amp;  instruction of Engineer-in-Charge.</t>
  </si>
  <si>
    <t>PER POINT</t>
  </si>
  <si>
    <t>Cutting of earth &amp; filling of the said earth as per the direction of Engineer in Charge.</t>
  </si>
  <si>
    <t>Filling with borrowed earth beyond 30 mtrs &amp; up to 100mtrs lead as per the direction of Engineer in Charge.</t>
  </si>
  <si>
    <t>Filling with borrowed earth beyond 100 mtrs lead as per the direction of Engineer in Charge.</t>
  </si>
  <si>
    <t>Excavation in Soft &amp; Loose Soil</t>
  </si>
  <si>
    <t xml:space="preserve">P.C.C (1:3:6): Lean Concrete Grade M-10 </t>
  </si>
  <si>
    <t>RR Masonry (1:5)</t>
  </si>
  <si>
    <t xml:space="preserve">P.C.C (1:2:4): Lean Concrete Grade M-15 </t>
  </si>
  <si>
    <t xml:space="preserve"> Mtr</t>
  </si>
  <si>
    <t>17.1</t>
  </si>
  <si>
    <t>Excavation:This also includes excavation in all types of soil or rocks,back filling,and disposal of excess earth as per the direction of Engineer In charge.</t>
  </si>
  <si>
    <t>Cu.m.</t>
  </si>
  <si>
    <t>17.2</t>
  </si>
  <si>
    <t>Fly ash Brick masonry work using fly ash Fly ash Brick in cement sand mortar 1: 5 with Fly ash Bricks of class designation 75.</t>
  </si>
  <si>
    <t>17.3</t>
  </si>
  <si>
    <t>12 mm thick plaster in cement  sand mortar ( 1: 5 ).</t>
  </si>
  <si>
    <t>Sq.m.</t>
  </si>
  <si>
    <t>19.1</t>
  </si>
  <si>
    <t>19.2</t>
  </si>
  <si>
    <t>WICKET GATE NEAR MAIN GATE</t>
  </si>
  <si>
    <t>19.3</t>
  </si>
  <si>
    <t>SWITCH YARD GATE(ON BOTH SIDES OF 7MTRS. CONCRETE ROAD OF SWITCHYARD)</t>
  </si>
  <si>
    <t>19.4</t>
  </si>
  <si>
    <t>20.1</t>
  </si>
  <si>
    <t>20.2</t>
  </si>
  <si>
    <t>Brick masonry work in cement sand mortar 1: 6 with bricks of class designation 75kg/mm2 as per technical spec &amp; approved drawings.</t>
  </si>
  <si>
    <t>20.3</t>
  </si>
  <si>
    <t>Concrete Flooring  to be provided on the floor l of the DG cum Fire Fighting room as per technical spec &amp; approved drawings.</t>
  </si>
  <si>
    <t>20.4</t>
  </si>
  <si>
    <t>20.5</t>
  </si>
  <si>
    <t>20.6</t>
  </si>
  <si>
    <t>20.7</t>
  </si>
  <si>
    <t>Internal concealed wiring,fixing of lighting fixtures(LED), fans and regulators(Electronic regulator),exhaust fan, D.C emergency lighting INCLUDING SUPPLY OF ALL ITEMS as per spec &amp; approved drawing.</t>
  </si>
  <si>
    <t>20.8</t>
  </si>
  <si>
    <t>Provision of smoke and fire detection system of the building.</t>
  </si>
  <si>
    <t>20.9</t>
  </si>
  <si>
    <t>Provision of Water Tank for fire fighting below ground.</t>
  </si>
  <si>
    <t xml:space="preserve">Anti-Weed Treatment </t>
  </si>
  <si>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</si>
  <si>
    <t>Sq Mtrs</t>
  </si>
  <si>
    <t>SQ Mtr</t>
  </si>
  <si>
    <t>27.1.1</t>
  </si>
  <si>
    <t xml:space="preserve">1.5 ton, 5 star Inverter (split) type Air Conditioners of Hitachi/Mitsubishi/Voltas/Carrier/BlueStar make </t>
  </si>
  <si>
    <t>27.1.2</t>
  </si>
  <si>
    <t>Durian make King size cot with mattress &amp; all other amenities like bed side table, Coffee Table with sitting arrangement(two chairs &amp; one single sofa) in all the bed rooms, bed sheets, pillow etc of reputed make.Developing Waredrobe,hangers for hanging cloths in each room for storage of Baggages and Cloths etc.Bathing requirements like Bath Towels, Hand Towels etc. (02 sets for all the bed rooms). Decoratives Such as wall ceinic Hangers, Doors and Windows Curtains (02 Sets for all doors and Windows)</t>
  </si>
  <si>
    <t>27.1.3</t>
  </si>
  <si>
    <t>Geyser-10 Ltr capacity of Bajaj/V-Guard/Phillips/Crompton make</t>
  </si>
  <si>
    <t>27.1.4</t>
  </si>
  <si>
    <t>Dining table with 8 chairs of Durian/Godrej make</t>
  </si>
  <si>
    <t>27.1.5</t>
  </si>
  <si>
    <t>Modular kitchen with exhaust chimney system, gas stove, and required utensils(1. 02 Cook Ware and Dinner Sets for 08 persons
2. Induction cooking heaters for cooking capacity of 10 persons load at a stretch).</t>
  </si>
  <si>
    <t>27.1.6</t>
  </si>
  <si>
    <t>Durian make Sofa set (3+1+1) with center table for drawing room</t>
  </si>
  <si>
    <t>27.1.7</t>
  </si>
  <si>
    <t>RO &amp; UV Water purifier with cooling water system of Aquaguard/Bluestar/Kent make</t>
  </si>
  <si>
    <t>27.1.8</t>
  </si>
  <si>
    <t>5 start inverter compressor frost free Refrigerator of 600 Ltr capacity, side-by-side door  with ice and water dispenser of LG/Samsung/Whirlpool make</t>
  </si>
  <si>
    <t>27.1.9</t>
  </si>
  <si>
    <t>55 inch OLED TV set of Sony/LG make  with supply of Set up Box facility forl the television unit  with recharge of the set up box for two years)
Any other requirement as per discretion of Eingeer Incharge is to be supplied.</t>
  </si>
  <si>
    <t>27.2.1</t>
  </si>
  <si>
    <t>"E" type Quarter As per technical specification: 2 nos  quarters on ground floor &amp; the quarters to be accommodated in ground floor  E1 &amp; E2 (Each quarter size plinth area shall be 73 Sq Mtrs(appox) (includes supply of all materials, labour &amp; T&amp;P required for completion of work in full shape for construction above footing/pile cap level)</t>
  </si>
  <si>
    <t>27.2.2</t>
  </si>
  <si>
    <t>"E" type Quarter As per technical specification: 2 nos  quarters on first floor &amp; the quarters to be accommodated in ground floor,  E3 &amp; E4 (Each quarter size plinth area shall be 73 Sq Mtrs(appox) (includes supply of all materials, labour &amp; T&amp;P required for completion of work in full shape for construction above footing/pile cap level)</t>
  </si>
  <si>
    <t>Against item no. 1.5, 3, 4 &amp; 5</t>
  </si>
  <si>
    <t>Installation of initial piles and their testings in accordance with IS 2911 (Part IV) - vertical load testing</t>
  </si>
  <si>
    <t>Each</t>
  </si>
  <si>
    <t>Installation of initial piles and their testings in accordance with IS 2911 (Part IV) - horizontal load testing</t>
  </si>
  <si>
    <t>Installation of initial piles and their testings in accordance with IS 2911 (Part IV) - cyclic vertical load testing</t>
  </si>
  <si>
    <t>Routine pile testings in accordance with IS 2911 (Part IV) - vertical load testing</t>
  </si>
  <si>
    <t>Routine pile testings in accordance with IS 2911 (Part IV) - horizontal load testing</t>
  </si>
  <si>
    <t>Routine pile testings in accordance with IS 2911 (Part IV) - cyclic vertical load testing</t>
  </si>
  <si>
    <t>Integrity testing of Pile using Low Strain/ Sonic Integrity Test/ Sonic Echo Test method in accordance with IS 14893</t>
  </si>
  <si>
    <t>Against item no. 11.2</t>
  </si>
  <si>
    <t>Soil investigation: Supply of labour,T&amp;Pand other necessary arrangements for Soil investigation/testing of  the Switchyard,control Room, Quarters area etc.as per the site requirement,Technical specification &amp; instruction of Engineer-in-Charge for other than bore-holes.</t>
  </si>
  <si>
    <t>B.3</t>
  </si>
  <si>
    <t>SUPPLY OF MANDATORY SPARES FOR 400 KV BAY-EXTENSION  AT DUBURI SUB-STATION</t>
  </si>
  <si>
    <t>Remarks</t>
  </si>
  <si>
    <t>420 KV,2000-1000-500A,63KA,5CORE SINGLE  PHASE  CURRENT TRANSFORMER</t>
  </si>
  <si>
    <t>420 KV,2000A,63KA,ISOLATORS</t>
  </si>
  <si>
    <t>MALE &amp; FEMALE  CONTACTS</t>
  </si>
  <si>
    <t>POWER CONTACTOR, RELAYS, MCBs, SWITCHES, FUSES, PUSH BUTTONS, RESISTORS ETC AS PER APPROVED SCHEMATIC.</t>
  </si>
  <si>
    <t>LIMIT SWITCH</t>
  </si>
  <si>
    <t>MOTOR  WITH GEAR ASSEMBLY &amp; BEVEL GEAR ASSEMBLY COMPLETE.</t>
  </si>
  <si>
    <t>AUXILIARY SWITCH  CONTACTS ASSEMBLY</t>
  </si>
  <si>
    <t>EARTHING ROD &amp; BLADE  CONTACT SIDE</t>
  </si>
  <si>
    <t>HINGE PINS,TERMINAL CONNECTOR,TERMINAL PAD</t>
  </si>
  <si>
    <t>420KV,4000A,63KA,SF6,CIRCUIT BREAKER</t>
  </si>
  <si>
    <t>CLOSING COIL</t>
  </si>
  <si>
    <t>TRIPPING COIL</t>
  </si>
  <si>
    <t>SF6 GAS FILLING  DEVICE</t>
  </si>
  <si>
    <t>SET OF GASKETS ,"O" RINGS,SEALS PER CIRCUIT  BREAKER</t>
  </si>
  <si>
    <t>390 KV,METAL OXIDE,  10 KA, CLASS  III SURGE
ARRESTOR COMPLETE WITH INSULATING BASE &amp; SURGE  MONITOR</t>
  </si>
  <si>
    <t>400 KV Bus Post Insulators</t>
  </si>
  <si>
    <t>C</t>
  </si>
  <si>
    <t>420 KV,2000-1000-500A,63 KA,5CORE SINGLE PHASE CURRENT TRANSFORMER</t>
  </si>
  <si>
    <t>WITH TWO EARTH  SWITCH</t>
  </si>
  <si>
    <t>420 KV,4400pF,63 KA,3CORE,SINGLE PHASE   CAPACITOR VOLTAGE TRANSFORMER</t>
  </si>
  <si>
    <t>SINGLE  PHASE  LINE CAPACITOR VOLTAGE TRANSFORMER</t>
  </si>
  <si>
    <t>420KV,3150A,63KA,SF6,CIRCUIT BREAKER WITH Terminal Connector, SUPPORT STRUCTURE etc. WITH  CSD (For Tie &amp; reactor switching)</t>
  </si>
  <si>
    <t>420KV,3150A,63KA,SF6,CIRCUIT BREAKER WITH Terminal Connector SUPPORT STRUCTURE etc  WITH OUT CSD</t>
  </si>
  <si>
    <t xml:space="preserve">390KV metal oxide polymer housed surge arrrestor,  20 KA , Long duration discharge class IV ,pressure relief Design A,  thermal energy (Wth) &amp; Repetitive charge transfer(Qrs) as per latest IEC,
 as per technical specification COMPLETE WITH INSULATING BASE &amp; SURGE  MONITOR
</t>
  </si>
  <si>
    <t>120KV metal oxide polymer housed surge arrrestor,  10 KA , Long duration discharge class III ,pressure relief Design A,  thermal energy (Wth) &amp; Repetitive charge transfer(Qrs) as per latest IEC,
 as per technical specification COMPLETE WITH INSULATING BASE &amp; SURGE  MONITOR</t>
  </si>
  <si>
    <t>132kV, 2000A, 40kA,ISOLATORS WITHOUT EARTH SWITCH (1-Pole)</t>
  </si>
  <si>
    <t>145 KV CT (800-400-200/1-1-1) FOR NGR</t>
  </si>
  <si>
    <t>160 kN PORCELAIN Antifog LONG ROD INSULATOR (ANTI FOG) for  twin Moose  cond (Double  TENSION)-400 KV</t>
  </si>
  <si>
    <t>120 kN PORCELAIN Antifog LONG ROD INSULATOR (ANTI FOG) for Twin Moose  cond (SUSPENSION)-400 KV</t>
  </si>
  <si>
    <t>ACSR  MOOSE CONDUCTOR</t>
  </si>
  <si>
    <t>IPS  4.5”  Aluminium Tube  (OD:  120  mm,Thickness: 12  mm)(for   400  KV  Bus  and  connection from equipment to equipment in 400 KV side) including other materials required to complete all connections in complete shape like sleeves,corona bell etc.</t>
  </si>
  <si>
    <t>HARDWARES &amp; FITTINGS/SPACERS/CLAMP  &amp; CONNECTORS</t>
  </si>
  <si>
    <t>EARTH  SPIKE  &amp;  IT'S HARDWARES , FITTING, with copper  earth bond</t>
  </si>
  <si>
    <t>EARTHING  CONDUCTOR  FOR   BURRIAL &amp; RAISER FROM THE MAT BELOW GROUND :40mm  MS Rod for  laying  as  main   eartth   mat  (Mat spacing maximum 5m both way)</t>
  </si>
  <si>
    <t>EARTHING  CONDUCTOR:  75X10    mm   GI   Flat   for    Raiser    from   the   burial   earth   mat   to equipment,structure etc)</t>
  </si>
  <si>
    <t>EARTHING CONDUCTOR: 50X6 mm GI Flat for  fencing,cable tray and auxiliary  Boards  earthing.</t>
  </si>
  <si>
    <t>EARTHING DEVICE &amp; ASSOCIATED ACCESSORIES (50 mm heavy duty GI PERFORATED PIPE
3 mtrs long for  treated  earth pit)</t>
  </si>
  <si>
    <t>EARTHING DEVICE &amp; ASSOCIATED ACCESSORIES  40mm  MS  rod 3 mtrs  long  for  non  treated</t>
  </si>
  <si>
    <r>
      <t xml:space="preserve">GI  Cable  Trays including support  GI angle suitable  for different  sections  i.e. Section:1-1,2-2,3-3 &amp; 4-4 along with its accessories as per TS.
</t>
    </r>
    <r>
      <rPr>
        <u/>
        <sz val="12"/>
        <rFont val="Arial"/>
        <family val="2"/>
      </rPr>
      <t xml:space="preserve">Sizes of Cable Tray:
</t>
    </r>
    <r>
      <rPr>
        <sz val="12"/>
        <rFont val="Arial"/>
        <family val="2"/>
      </rPr>
      <t>Section:1-1:G.I Cable Trays(size: 450x75x2500mm)
Section:2-2:G.I Cable Trays(size: 300x75x2500mm)
Section:3-3 &amp; 4-4:G.I Cable Trays(size: 150x75x2500mm)
GI Support Angle:50X50X6 mm</t>
    </r>
  </si>
  <si>
    <t xml:space="preserve">BAY MARSHALLING KIOSK </t>
  </si>
  <si>
    <t xml:space="preserve">SWITCH YARD  AC CONSOLE FOR LIGHTING </t>
  </si>
  <si>
    <t>SWITCH YARD  RECEPTACLE BOARD  FOR  TFR  OIL  FILTERATION  (01  no.  near  Reactor and NGR400/220    KV ICT )</t>
  </si>
  <si>
    <t xml:space="preserve">SWITCH YARD  RECEPTACLE BOARD  FOR  WELDING &amp; OTHER  EMERGENCY </t>
  </si>
  <si>
    <t>SWITCH YARD  STRUCTURES( including  Foundation Bolts  and  Nuts)  GALVANISED (LATTICE) FOR ALL 400 KV</t>
  </si>
  <si>
    <t>DIFFERENT TYPES  OF COLUMNS (LATTICE TYPE)  WITH  DETAILS</t>
  </si>
  <si>
    <t>17.1.1</t>
  </si>
  <si>
    <t xml:space="preserve">400 KV COLUMN with peak (4TP) </t>
  </si>
  <si>
    <t>17.1.2</t>
  </si>
  <si>
    <t>400 KV COLUMN without peak (4T)</t>
  </si>
  <si>
    <t>DIFFERENT TYPE OF BEAMS  (LATTICE TYPE)  WITH DETAILS</t>
  </si>
  <si>
    <t>17.2.1</t>
  </si>
  <si>
    <t>400 KV BEAM(  Nominal  Weight  3.5 MT appox)</t>
  </si>
  <si>
    <t>TOTAL  WEIGHT OF COLUMN &amp; BEAM</t>
  </si>
  <si>
    <t>Total weight  of different  size of GI Nuts and bolts for structures.</t>
  </si>
  <si>
    <t>SUPPORT STRUCTURES (Including foundation Bolts  and  Nuts)  GALVANISED (PIPE  TYPE) FOR ALL 400 KV equipments and 132 KV equipments near NGR</t>
  </si>
  <si>
    <t>17.5.1</t>
  </si>
  <si>
    <t>ISOLATORS-400KV</t>
  </si>
  <si>
    <t>17.5.2</t>
  </si>
  <si>
    <t>CTS-400 KV</t>
  </si>
  <si>
    <t>17.5.3</t>
  </si>
  <si>
    <t>CVTS-400 KV</t>
  </si>
  <si>
    <t>17.5.4</t>
  </si>
  <si>
    <t>Surge Arrester-400 Kv</t>
  </si>
  <si>
    <t>17.5.5</t>
  </si>
  <si>
    <t>BPI-400  KV</t>
  </si>
  <si>
    <t>17.5.6</t>
  </si>
  <si>
    <t>ISOLATOR-132  KV</t>
  </si>
  <si>
    <t>17.5.7</t>
  </si>
  <si>
    <t>CTS-132 KV</t>
  </si>
  <si>
    <t>17.5.8</t>
  </si>
  <si>
    <t>TOTAL  WEIGHT OF SUPPORT STRUCTURE FOR ABOVE  EQUIPMENT</t>
  </si>
  <si>
    <t>17.5.9</t>
  </si>
  <si>
    <t>POWER CABLES,1.1KV,XLPE &amp; PVC,ARMOURED, ALUMINIUM CONDUCTOR (As per Specification)</t>
  </si>
  <si>
    <t>18.1.1</t>
  </si>
  <si>
    <t>PVC 3.5 CX70 mm2</t>
  </si>
  <si>
    <t>18.1.2</t>
  </si>
  <si>
    <t>PVC 3.5 CX35 mm2</t>
  </si>
  <si>
    <t>18.1.3</t>
  </si>
  <si>
    <t>PVC 4 CX 16 mm2</t>
  </si>
  <si>
    <t>18.1.4</t>
  </si>
  <si>
    <t>PVC 4 CX 6 mm2</t>
  </si>
  <si>
    <t>18.1.5</t>
  </si>
  <si>
    <t>PVC 2CX 6 mm2</t>
  </si>
  <si>
    <t>COPPER FLEXIBLE CONTROL CABLES,1.1 KV, PVC,FRLS, ARMOURED STRANDED  (As per specification)</t>
  </si>
  <si>
    <t>18.2.1</t>
  </si>
  <si>
    <t>18.2.2</t>
  </si>
  <si>
    <t>18.2.3</t>
  </si>
  <si>
    <t>18.2.4</t>
  </si>
  <si>
    <t>18.2.5</t>
  </si>
  <si>
    <t xml:space="preserve">SUB STATION LIGHTING (AS PER SPECIFICATION AND APPROVED DRAWINGS )(Switch yard  and other street area). </t>
  </si>
  <si>
    <t>STREET LIGHTING, IT INCLUDES SUPPLY OF GI TUBULAR POLE,  WITH LED  LIGHTING FIXTURES WITH LAMPS of reputed make (Philips/CGL/Bajaj) (TO BE PROVIDED IN THE SWITCH YARD, ALONG THE ROADS (APPROACH INSIDE YARD AND OTHER ROADS).</t>
  </si>
  <si>
    <t>INDOOR LIGHTING of  EXTENDED CONTROL ROOM BUILDING: IT INCLUDES SUPPLY OF FIXTURES &amp; LAMPS (LED) of reputed make (Philips/CGL/Bajaj) with switch gear,Conduit &amp; other required materials for succesful illumination of the area/rooms.( No. of LED Lighting fixtures are to be calculated based on the illumination design considering the required lux level indicated in the technical spec &amp; fixing of the same rigidly on the  suitable height either ceiling &amp; wall as required.)</t>
  </si>
  <si>
    <t>CO2  - 9 KGS</t>
  </si>
  <si>
    <t>CO2 (TROLLY MOUNTED)- 22.5 KGS</t>
  </si>
  <si>
    <t>COMPLETE SUB-STATION AUTOMATION SYSTEM FOR 400 KV BAY EXTENSION INCLUDING HARDWARE AND SOFTWARE FOR THE SUB-STATION AND REMOTE CONTROL SYSTEM ALONGWITH ASSOCIATED EQUIPMENT AND ACCESSORIES AS PER TECHNICAL SPECIFICATION &amp; RELAY PROTECTION PANEL, EVENT LOGGER PANEL ,BUS BAR PROTN PAN &amp;  RELAY TOOL KITS AS PER  TECH SPEC. The SAS &amp; Bus Bar Protection scheme shall be integrated with the existing system. Allmaterials &amp; equipment as required for successful completion shall be considered.</t>
  </si>
  <si>
    <t>23.1</t>
  </si>
  <si>
    <t xml:space="preserve"> SUB-STATION AUTOMATION SYSTEM FOR PROPOSED 400 kv bay extension
</t>
  </si>
  <si>
    <t>23.2</t>
  </si>
  <si>
    <t>BCU FOR CONTROLLING AND MONITORING OF THE PROPOSED (400 KV)</t>
  </si>
  <si>
    <t>23.3</t>
  </si>
  <si>
    <t>400 KV FEEDER PROTECTION RELAY PANEL(MAIN-I  WITH AUTO RECLOSURE &amp; MAIN-II  WITH AUTO RECLOSURE AND BACK-UP PROTECTION  ) AND TIE PROTECTION PANEL with Bus Bar Protection.</t>
  </si>
  <si>
    <t>23.4</t>
  </si>
  <si>
    <t xml:space="preserve">400 KV LINE REACTOR AND 132 KV NGR PROTECTION RELAY PANEL  </t>
  </si>
  <si>
    <t>23.5</t>
  </si>
  <si>
    <t>400kV CB Panel for Switched reactor protection</t>
  </si>
  <si>
    <t>23.6</t>
  </si>
  <si>
    <t>400kV Tie Protection Panel</t>
  </si>
  <si>
    <t>23.7</t>
  </si>
  <si>
    <t>Integration with existing Busbar protection &amp; SAS system</t>
  </si>
  <si>
    <t>PORTABLE  ALUMINIUM LADDER  EXTENDABLE TYPE  OF  ADEQUATE  HEIGHT  TO  BE  USED  FOR MAINTENANCE OF EQUIPMENT INSIDE SWITCH YARD.(REFER TS-VOL-IIA-SCOPE OF WORKAT SL NO.19)</t>
  </si>
  <si>
    <t>PEDESTAL MOUNTED WHEEL FITTED DERRICK FOR LIFTING/ LOWERING OF MATERIALS UP TO 1.5 TON CAPACITY.(REFER TS-VOL-IIA-SCOPE OF WORKAT SL NO. 20)</t>
  </si>
  <si>
    <t>400kV CT JB</t>
  </si>
  <si>
    <t>400kV CVT JB</t>
  </si>
  <si>
    <t>433V ACK Distribution Board</t>
  </si>
  <si>
    <t>80 MVAR, 400 KV Line Reactor with Nitrogen Injection System for fire protection,online drying out system,Online dissolved gas(Multi gas) &amp; moisture analyser and spares etc. as per Technical spec  including all materials.</t>
  </si>
  <si>
    <t>80 MVAR, 400 KV Line Reactor with accessories and spares as per Technical Spec.</t>
  </si>
  <si>
    <r>
      <rPr>
        <b/>
        <u/>
        <sz val="12"/>
        <rFont val="Arial"/>
        <family val="2"/>
      </rPr>
      <t>Type Test Charges for any one of the entire LOT of  80 MVAR, 400 KV Line Reactor for the following as per Technical Spec.:</t>
    </r>
    <r>
      <rPr>
        <sz val="12"/>
        <rFont val="Arial"/>
        <family val="2"/>
      </rPr>
      <t xml:space="preserve">
- Temperature Rise Test
- Top oil and hot spot temperature rise test
- Winding temperature rise test
- Measurement of Zero Sequence Reactance
-IP-55 Test</t>
    </r>
  </si>
  <si>
    <r>
      <rPr>
        <b/>
        <u/>
        <sz val="12"/>
        <rFont val="Arial"/>
        <family val="2"/>
      </rPr>
      <t>Other requirement of 80 MVAR, 400 KV Line Reactor as indicated belowas per Technical Spec:</t>
    </r>
    <r>
      <rPr>
        <sz val="12"/>
        <rFont val="Arial"/>
        <family val="2"/>
      </rPr>
      <t xml:space="preserve">
(i)  Nitrogen Injection system for protection against fire &amp; explosion(As per Technical Specification) (2 setsfor both the Line Reactor).
(ii) Online insulating oil drying system(As per Technical Specification)     (2 sets for both the Line Reactor)
(iii) Online dissolved gas(Multi gas) &amp; moisture analyser (As per Technical Specification) (2 sets for both the Line Reactor)</t>
    </r>
  </si>
  <si>
    <t>NGR, 132KV for above Line Reactor as per Technical spec including all materials &amp; its accessories.</t>
  </si>
  <si>
    <t>420 KV,2000-1000-500A,63 KA,5CORE SINGLE  PHASE  CURRENT TRANSFORMER</t>
  </si>
  <si>
    <t>420  KV,3150A,63 KA,ISOLATORS</t>
  </si>
  <si>
    <t>WITH ONE  EARTH SWITCH</t>
  </si>
  <si>
    <t>WITH TWO EARTH SWITCH</t>
  </si>
  <si>
    <t>420  KV,4400pF,63 KA,3CORE,SINGLE PHASE CAPACITOR VOLTAGE TRANSFORMER</t>
  </si>
  <si>
    <t>SINGLE PHASE LINE CAPACITOR VOLTAGE TRANSFORMER</t>
  </si>
  <si>
    <t xml:space="preserve">390KV metal oxide polymer housed surge arrrestor,  20 KA , Long duration discharge class IV ,pressure relief Design A,  thermal energy (Wth) &amp; Repetitive charge transfer(Qrs) as per latest IEC,  as per technical specification COMPLETE WITH INSULATING BASE &amp; SURGE  MONITOR
</t>
  </si>
  <si>
    <t>120KV metal oxide polymer housed surge arrrestor,  10 KA , Long duration discharge class III ,pressure relief Design A,  thermal energy (Wth) &amp; Repetitive charge transfer(Qrs) as per latest IEC,  as per technical specification COMPLETE WITH INSULATING BASE &amp; SURGE  MONITOR</t>
  </si>
  <si>
    <t>400  KV Bus  Post  Insulators</t>
  </si>
  <si>
    <t>145 KV ISOLATORS</t>
  </si>
  <si>
    <t>BUS  BAR  &amp; CIRCUIT MATERIALS</t>
  </si>
  <si>
    <t>160 kN INSULATOR(AANTI FOG) Porcelain LRI for  twin Moose cond (Double  TENSION)-400 KV</t>
  </si>
  <si>
    <t>120 kN INSULATOR(ANTI FOG) Porcelain LRI for Twin Moose cond (SUSPENSION)-400 KV</t>
  </si>
  <si>
    <t>ACSR MOOSE  CONDUCTOR</t>
  </si>
  <si>
    <t>IPS 4.5” Aluminium Tube (OD:  120 mm,Thickness: 12 mm)(for  400 KV Bus and connection from equipment to equipment in
400 KV side) including  welding  sleeves,corona bell etc.</t>
  </si>
  <si>
    <t>EARTHING DEVICE &amp; ASSOCIATED ACCESSORIES (50 mm  heavy duty  GI PERFORATED PIPE 3 mtrs  long  for  treated earth pit) (Provision to be made for water taps for all treated earth pit individually)</t>
  </si>
  <si>
    <t>EARTHING DEVICE &amp; ASSOCIATED ACCESSORIES  40mm MS rod 3 mtrs  long  for non  treated earth pit)</t>
  </si>
  <si>
    <t>BAY  MARSHALLING KIOSK</t>
  </si>
  <si>
    <t xml:space="preserve">SWITCH YARD AC CONSOLE FOR  LIGHTING </t>
  </si>
  <si>
    <t>SWITCH YARD RECEPTACLE BOARD FOR Reactor OIL FILTERATION</t>
  </si>
  <si>
    <t>SWITCH YARD RECEPTACLE BOARD FOR  WELDING &amp; OTHER EMERGENCY</t>
  </si>
  <si>
    <t xml:space="preserve">SWITCH YARD STRUCTURES( including Foundation Bolts and  Nuts) GALVANISED (LATTICE) FOR  ALL  400  KV </t>
  </si>
  <si>
    <t>DIFFERENT TYPES OF COLUMNS (LATTICE TYPE) WITH DETAILS</t>
  </si>
  <si>
    <t>19.1.1</t>
  </si>
  <si>
    <t>19.1.2</t>
  </si>
  <si>
    <t xml:space="preserve">400 KV COLUMN without peak (4T) </t>
  </si>
  <si>
    <t>DIFFERENT TYPE OF BEAMS (LATTICE TYPE) WITH DETAILS</t>
  </si>
  <si>
    <t>19.2.1</t>
  </si>
  <si>
    <t>400  KV BEAM( Nominal Weight 3.5 MT appox)</t>
  </si>
  <si>
    <t>TOTAL  WEIGHT  OF COLUMN &amp; BEAM</t>
  </si>
  <si>
    <t>Total weight of different size  of GI Nuts and  bolts for structures.</t>
  </si>
  <si>
    <t>SUPPORT STRUCTURES (Including foundation Bolts  and Nuts)  GALVANISED (PIPE TYPE)  FOR ALL 400 KV &amp; 220 kV EQUIPMENTS</t>
  </si>
  <si>
    <t>19.5.1</t>
  </si>
  <si>
    <t>19.5.2</t>
  </si>
  <si>
    <t>19.5.3</t>
  </si>
  <si>
    <t>19.5.4</t>
  </si>
  <si>
    <t>19.5.5</t>
  </si>
  <si>
    <t>BPI-400 KV</t>
  </si>
  <si>
    <t>19.5.6</t>
  </si>
  <si>
    <t>19.5.7</t>
  </si>
  <si>
    <t>TOTAL WEIGHT OF SUPPORT STRUCTURE FOR ABOVE EQUIPMENT</t>
  </si>
  <si>
    <t>Total weight of different size of GI Nuts and bolts for structures.</t>
  </si>
  <si>
    <t>20.1.2</t>
  </si>
  <si>
    <t>20.1.3</t>
  </si>
  <si>
    <t>20.1.4</t>
  </si>
  <si>
    <t>20.1.5</t>
  </si>
  <si>
    <t>20.2.3</t>
  </si>
  <si>
    <t>20.2.4</t>
  </si>
  <si>
    <t>20.2.5</t>
  </si>
  <si>
    <t>SUB  STATION LIGHTING (AS  PER  SPECIFICATION AND  APPROVED DRAWINGS )(Switch yard   and  other street area)</t>
  </si>
  <si>
    <t>STREET LIGHTING, IT INCLUDES ERECTION OF GI TUBULAR POLE,  WITH LED LIGHTING FIXTURES WITH LAMPS of reputed make (Philips/CGL/Bajaj)(TO BE PROVIDED IN THE SWITCH YARD, ALONG THE ROADS (APPROACH INSIDE YARD AND  OTHER ROADS).</t>
  </si>
  <si>
    <t xml:space="preserve">2 TR (Two Ton) CAPACITY SPLIT AIR CONDITIONING(5 star Inverter) UNITS WITH REMOTE CONTROL FACILITY AND INCLUDING RELATED MATERIALS LIKE VOLTAGE STABILISER,CONTROL BOXES ETC FOR AIR CONDITIONING SYSTEM (AS PER SPECIFICATION ):  FOR SWITCHYARD CONTROL ROOM. </t>
  </si>
  <si>
    <t>DRY  CHEMICAL POWDER(TROLLEY MOUNTED)- 22.5  KGS</t>
  </si>
  <si>
    <t>DRY  POWDER TYPE - 5 KGS</t>
  </si>
  <si>
    <t>CO2  - 4.5 KGS</t>
  </si>
  <si>
    <t>CO2  (TROLLY MOUNTED)- 22.5 KGS</t>
  </si>
  <si>
    <t>FIRE BUCKET (6 NOS  IN EACH STAND) WITH STAND AND CANOPY</t>
  </si>
  <si>
    <t>FIRE FIGHTING EQIPMENT (Main Pump,Jockey Pump,DG Set cum Pump, Control Panel,Different sizes of MS pipe(to be painted for rust proof),different type of valves,Fire sensor etc for the Fire Fighting System(HIGH PRESSURE : Hydrant and Mulsifire to take care of 2 Nos 80 MVAR 400 KV Reactor and switcyard equipment and control room building.</t>
  </si>
  <si>
    <t xml:space="preserve">400 KV, 80 MVAR LINE REACTOR in complete shape as per Technical spec: </t>
  </si>
  <si>
    <t>Erection of 132kV NGR &amp; its accessories in complete shape as per Technical spec:</t>
  </si>
  <si>
    <t>UNIT</t>
  </si>
  <si>
    <t>SWITCHYARD GANTRY/ PORTAL STRUCTURE FOUNDATIONS.</t>
  </si>
  <si>
    <t>Equipment foundations :</t>
  </si>
  <si>
    <t>1.2.1</t>
  </si>
  <si>
    <t>1.2.2</t>
  </si>
  <si>
    <t>420 KV,2000A,63 KA,ISOLATORS</t>
  </si>
  <si>
    <t>1.2.2.a</t>
  </si>
  <si>
    <t>WITH ONE EARTH SWITCH</t>
  </si>
  <si>
    <t>1.2.2.b</t>
  </si>
  <si>
    <t>1.2.3</t>
  </si>
  <si>
    <t>420 KV,4400pF,3CORE,SINGLE PHASE CAPACITOR VOLTAGE TRANSFORMER</t>
  </si>
  <si>
    <t>1.2.4</t>
  </si>
  <si>
    <t>420KV,4000A,63KA,SF6,CIRCUIT BREAKER WITH SUPPORT STRUCTURE</t>
  </si>
  <si>
    <t>1.2.5</t>
  </si>
  <si>
    <t>390 KV, METAL OXIDE SURGE ARRESTOR, 10KA , Class-III</t>
  </si>
  <si>
    <t>1.2.6</t>
  </si>
  <si>
    <t>1.2.7</t>
  </si>
  <si>
    <t>1.2.8</t>
  </si>
  <si>
    <t>BAY MARSHALLING KIOSK</t>
  </si>
  <si>
    <t>1.2.9</t>
  </si>
  <si>
    <t xml:space="preserve">SWITCH YARD AC CONSOLE FOR LIGHTING </t>
  </si>
  <si>
    <t>1.2.10</t>
  </si>
  <si>
    <t>1.2.11</t>
  </si>
  <si>
    <t>SWITCH YARD RECEPTACLE BOARD FOR WELDING &amp; OTHER EMERGENCY  (01 nos on 220 kV bay &amp; 03 Nos in 400 KV Bay)</t>
  </si>
  <si>
    <t>1.3</t>
  </si>
  <si>
    <t>1.3.1</t>
  </si>
  <si>
    <t>Soft/Loose Soil</t>
  </si>
  <si>
    <t>1.3.2</t>
  </si>
  <si>
    <t>1.3.3</t>
  </si>
  <si>
    <t>1.3.4</t>
  </si>
  <si>
    <t>Soft / Disintegrated rock (Not required blasting)</t>
  </si>
  <si>
    <t>1.3.5</t>
  </si>
  <si>
    <t>1.4</t>
  </si>
  <si>
    <t>1.5</t>
  </si>
  <si>
    <t>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 T&amp;P and dewatering wherever required as per Technical specification and instruction of Engineer In charge.</t>
  </si>
  <si>
    <r>
      <t>Rain water harvesting</t>
    </r>
    <r>
      <rPr>
        <sz val="12"/>
        <rFont val="Arial"/>
        <family val="2"/>
      </rPr>
      <t xml:space="preserve"> system as per Technical specification and approval of drawing and as per the direction of the Engineer in charge.</t>
    </r>
  </si>
  <si>
    <r>
      <t>Cable trench crossing</t>
    </r>
    <r>
      <rPr>
        <sz val="12"/>
        <rFont val="Arial"/>
        <family val="2"/>
      </rPr>
      <t>:Design,engineering,construction including supply of labour,materials,cement,reinforcement steel,formwork etc,and all associated works for construction of trench crossing as per technical specification and approved drawing.</t>
    </r>
  </si>
  <si>
    <r>
      <t>Roads:</t>
    </r>
    <r>
      <rPr>
        <sz val="12"/>
        <rFont val="Arial"/>
        <family val="2"/>
      </rPr>
      <t xml:space="preserve"> Design, construction of roads and walkways/ shoulders within sub-station</t>
    </r>
    <r>
      <rPr>
        <b/>
        <i/>
        <sz val="12"/>
        <rFont val="Arial"/>
        <family val="2"/>
      </rPr>
      <t>(Switch yard area,approach road, control room area, main gate to the switch yard gate etc) a</t>
    </r>
    <r>
      <rPr>
        <sz val="12"/>
        <rFont val="Arial"/>
        <family val="2"/>
      </rPr>
      <t>s per specification, layout and approved drawings complete. This also includes excavation in all types of soil or rocks, back filling,and disposal of excess earth as per the direction of Enginer In charge. Provision of drains on both the side of the roads for easy discharge of rain water.(Refer the indicative drawing of s/s layout)</t>
    </r>
  </si>
  <si>
    <t>3.1</t>
  </si>
  <si>
    <t>3.75 mtrs concrete road  with shoulder at both the side  as per technical specification indicated in the civil section &amp; shall have drain on both side of the road.</t>
  </si>
  <si>
    <t>7 mtrs wide Concrete roads with shoulder as per specification indicated in the civil section. &amp; shall have drain on both side of the road. 7 Mtrs wide road inside the switchyard to be connected to switch yard main gate.</t>
  </si>
  <si>
    <t>Drainage system:Collection of rainfall data, Design, construction of storm water drainage scheme, road-culverts, and drains crossing cable trenches etc. as per specification and approved drawing. This also includes excavation in all types of soil or rocks,backfilling,and disposal of excess earth as per the direction of Enginer In charge.All the switcyard bays , roads water drainage shall be connected to the mainsurface drain.As per approved drawing and specification.</t>
  </si>
  <si>
    <t>4.1</t>
  </si>
  <si>
    <t>80 MVAR, 400 KV Reactor
a) Overall dimension of transformer(appox)
    Length:7200 mmX Width 6000 mmX Height 7000 mm
b) Total weight with oil and tank: 120 MT (appox)</t>
  </si>
  <si>
    <t xml:space="preserve">132 KV NGR
</t>
  </si>
  <si>
    <r>
      <t>LEVELLING OF S/S AREA</t>
    </r>
    <r>
      <rPr>
        <sz val="12"/>
        <rFont val="Arial"/>
        <family val="2"/>
      </rPr>
      <t>:Providing, neatly dressing up and leveling of substation area including switch 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</si>
  <si>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t>Cutting of sub-station area  of the  as per the direction of Engineer in Charge.</t>
  </si>
  <si>
    <r>
      <t>Switch yard  fencing:</t>
    </r>
    <r>
      <rPr>
        <sz val="12"/>
        <rFont val="Arial"/>
        <family val="2"/>
      </rPr>
      <t xml:space="preserve"> Providing and fixing of G.I Goat mesh (2.5 mm dia)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t>
    </r>
    <r>
      <rPr>
        <b/>
        <sz val="12"/>
        <rFont val="Arial"/>
        <family val="2"/>
      </rPr>
      <t>Brick Masonry</t>
    </r>
    <r>
      <rPr>
        <sz val="12"/>
        <rFont val="Arial"/>
        <family val="2"/>
      </rPr>
      <t xml:space="preserve"> work with ratio </t>
    </r>
    <r>
      <rPr>
        <b/>
        <sz val="12"/>
        <rFont val="Arial"/>
        <family val="2"/>
      </rPr>
      <t>mortar (cement and sand)</t>
    </r>
    <r>
      <rPr>
        <sz val="12"/>
        <rFont val="Arial"/>
        <family val="2"/>
      </rPr>
      <t>1:5 and cement pointing of the joints, for the fencing upto a height of 350 mm from the finished ground level) .This also includes excavation in all types of soil or rocks,back filling,and disposal of excess earth as per the direction of Engineer In charge. The earthing of the fencing as per specification.</t>
    </r>
  </si>
  <si>
    <r>
      <t>Any other civil work</t>
    </r>
    <r>
      <rPr>
        <sz val="12"/>
        <rFont val="Arial"/>
        <family val="2"/>
      </rPr>
      <t xml:space="preserve"> to be included in the schedule by the Bidder if required essential for successful completion of project, including supply of labour, material, cement reinforcement steel, form work etc. Bidder shall also quote the unit rate for the following items of works.(Rate shall be inclusive  of supply of labour, material, cement, reinforcement steel, form work etc. ) </t>
    </r>
  </si>
  <si>
    <t>Excavation This also includes excavation in all types of soil or rocks, back filling,and disposal of excess earth as per the direction of Engineer In charge.</t>
  </si>
  <si>
    <t>PCC: M10(1: 3 : 6)</t>
  </si>
  <si>
    <t>RCC  M 15(1:2:4)</t>
  </si>
  <si>
    <t>Brick masonry work in cement sand mortar 1: 6 with bricks of class designation 75.</t>
  </si>
  <si>
    <t>12 mm thick plaster in cement  sand mortar ( 1: 6 ).</t>
  </si>
  <si>
    <t>Cutting,bending,binding(supply of binding wires)  and fixing of reinforcement(including supply of reinforcement  FE-500 as per BIS-1786 of TATA/ RINL/ Sail/JINDAL or any approved vendor of OPTCL) as per BIS-1786.</t>
  </si>
  <si>
    <t>M.T.</t>
  </si>
  <si>
    <t xml:space="preserve"> Gate</t>
  </si>
  <si>
    <t>RCC volume including MS rods  FE-500 as per BIS-1786 (including column ,Beams and roofs etc) as per technical spec &amp; approved drawings.</t>
  </si>
  <si>
    <t>Fly ash Brick masonry by using fly ash Fly ash Brick work in cement sand mortar 1: 6 with Fly ash Bricks of class designation 75 as per technical spec &amp; approved drawings.</t>
  </si>
  <si>
    <t>Flooring with vitrified tiles with dado in all the rooms,Bath and toilets shall be provided with anti skid ceramic tiles(wall of the same also to be provided with ceramic tiles),Acid proof industrial tiles to be provided on the floor and wall of the battery room as per technical spec &amp; approved drawings.</t>
  </si>
  <si>
    <t>External and internal wall (External (18mm thk ) and internal (12 mm thk) wall and ceiling plastering as per technical spec mentioned in the civil section) and Building internal &amp; external &amp; ceiling paintings as per technical spec mentioned in the civil section. The left over portion of walls and ceiling of Battery room shall be acid proof paints as per specification &amp; approved drawings.</t>
  </si>
  <si>
    <t>Provision of ceiling  as per specification mentioned in the civil section &amp; approved drawings.</t>
  </si>
  <si>
    <t>Internal concealed wiring,fixing of lighting fixtures  ,fans and regulators,exhaust fan including supply,D.C emergency lighting etc including supply of all materials &amp; fixtures,  as  per approved drawing and direction of Engineer In charge.</t>
  </si>
  <si>
    <t xml:space="preserve">Provision of PHD and other fittings(in Toilets,wash room,overhead water tank of adequate capacity etc) of reputed make,provision of rain water discharge pipes at different locations and etc as per requirement and approved drawing. There shall be septic tank and soak pit of required capacity including complete sewage system as per approved drawing &amp; technical specification &amp; as per instruction of Engg- in-Charge. It includes supply of all types of materials of reputed make, labour etc to complete the work. Toilets for Gents &amp; Ladies to be provided including all good quality reputed fittings as per technoical specification. The toilets &amp; wash room shall have antiskid floor tiles &amp; wall tiles of seramic upto height of 8 feet.and all fittings &amp; fixtures are of jaguar make </t>
  </si>
  <si>
    <t>nos</t>
  </si>
  <si>
    <t>Total</t>
  </si>
  <si>
    <t>Supply</t>
  </si>
  <si>
    <t>DESCRIPTION OF ITEMS</t>
  </si>
  <si>
    <t xml:space="preserve"> QUANTITY</t>
  </si>
  <si>
    <t xml:space="preserve">Unit Ex-works Price </t>
  </si>
  <si>
    <t>Total Ex-works Price</t>
  </si>
  <si>
    <t>Price Ref</t>
  </si>
  <si>
    <t>Quoted Unit Price in BOQ with BHEL OH (15%) &amp; Profit (10%)</t>
  </si>
  <si>
    <t>S&amp;S Power BO dtd 8.05.23</t>
  </si>
  <si>
    <t>BPI (Avg. of Budgetary Offer)</t>
  </si>
  <si>
    <t>Connector (Neemuch PO)</t>
  </si>
  <si>
    <t>Calculation for BPIs (based on Budgetary Offers)</t>
  </si>
  <si>
    <t>Isolator</t>
  </si>
  <si>
    <t>BPI</t>
  </si>
  <si>
    <t>Connector</t>
  </si>
  <si>
    <t>Total Isolator</t>
  </si>
  <si>
    <t>ABI 24.02.23</t>
  </si>
  <si>
    <t>MIL 27.02.23</t>
  </si>
  <si>
    <t>IEC 24.02.23</t>
  </si>
  <si>
    <t>Average</t>
  </si>
  <si>
    <t>WITH ONE EARTH  SWITCH</t>
  </si>
  <si>
    <t>HDB type, Without Springless contact , fault rate 63kA/3 Sec</t>
  </si>
  <si>
    <t>Budgetary Offer</t>
  </si>
  <si>
    <t>HDB type. Without Springless contact , fault rate 50kA/3 Sec</t>
  </si>
  <si>
    <t>PGCIL Spec, Lead Sheath, Cu Conductor, Fault 31.5KA/1 Sec</t>
  </si>
  <si>
    <t>HPCL Visakh PO</t>
  </si>
  <si>
    <t>HPCL Visakh PO for SVL+ Bonding Cable estimated</t>
  </si>
  <si>
    <t>160 KN LR  Antifog Porcelain INSULATOR STRINGS  (TENSION)  400 KV</t>
  </si>
  <si>
    <t>BO of MIL dated 06.06.2023</t>
  </si>
  <si>
    <t>Neemuch PO</t>
  </si>
  <si>
    <t>Udangudi PO</t>
  </si>
  <si>
    <t>ETC</t>
  </si>
  <si>
    <t xml:space="preserve">Unit ETC Price </t>
  </si>
  <si>
    <t>Total ETC Price</t>
  </si>
  <si>
    <t>Contract Price</t>
  </si>
  <si>
    <t>QTY during Original Order</t>
  </si>
  <si>
    <t>Total QTY as per actual</t>
  </si>
  <si>
    <t>Differential Qty</t>
  </si>
  <si>
    <t>upto 25% of BOQ Qty</t>
  </si>
  <si>
    <t xml:space="preserve"> Above 25% of BOQ Qty</t>
  </si>
  <si>
    <t>Quantity</t>
  </si>
  <si>
    <t>Contractor: Bharat Heavy Electricals Limited</t>
  </si>
  <si>
    <t>LOA No. - SGM-CPC-Construction-400/220kV GIS Ersama (Pkg-49/2021-22)-08/2020/828</t>
  </si>
  <si>
    <t>SUPPLY COMPONENT OF THE WORKS CONTRACT FOR SUBSTATION ERSAMA</t>
  </si>
  <si>
    <t>SUPPLY COMPONENT OF THE WORKS CONTRACT FOR New Duburi Bay Extension</t>
  </si>
  <si>
    <t>Unit Price as per BOQ</t>
  </si>
  <si>
    <t>Unit Price as per least cost</t>
  </si>
  <si>
    <t>Unit Price</t>
  </si>
  <si>
    <t>Original BOQ Amount</t>
  </si>
  <si>
    <t>Total GST @ 18% (Works contract), in INR</t>
  </si>
  <si>
    <t>Total Amount including GST, in INR</t>
  </si>
  <si>
    <t>Amount As per Original BOQ</t>
  </si>
  <si>
    <t xml:space="preserve">upto 25% of BOQ Qty </t>
  </si>
  <si>
    <t>Above 25% of BOQ Qty</t>
  </si>
  <si>
    <t>Total Amount</t>
  </si>
  <si>
    <t>Total GST @ 18% , in INR</t>
  </si>
  <si>
    <t>Total Amount inclusive GST after Amendment-1</t>
  </si>
  <si>
    <t>Differential Amount (BOQ Amount and Amended Amount) inclusive of GST</t>
  </si>
  <si>
    <t xml:space="preserve"> Amount As per Amendment-1 BOQ</t>
  </si>
  <si>
    <t>6=5-4</t>
  </si>
  <si>
    <t>11=4*9</t>
  </si>
  <si>
    <t>13=11+12</t>
  </si>
  <si>
    <t>14=7*9</t>
  </si>
  <si>
    <t>15=8*10</t>
  </si>
  <si>
    <t>16=14+15</t>
  </si>
  <si>
    <t>18=16+17</t>
  </si>
  <si>
    <t>19=18-13</t>
  </si>
  <si>
    <t>ELECTRICAL WORKS Ersama SUB-STATION</t>
  </si>
  <si>
    <t>ELECTRICAL WORKS - New Duburi SS Extn.</t>
  </si>
  <si>
    <t>Original Order Value</t>
  </si>
  <si>
    <t>New Amendment  Price Schedule</t>
  </si>
  <si>
    <t>Item Description</t>
  </si>
  <si>
    <t>Ex-Works Price with freight in INR</t>
  </si>
  <si>
    <t>Total GST in INR (18%)</t>
  </si>
  <si>
    <t>Total in INR</t>
  </si>
  <si>
    <t xml:space="preserve">Total Revised Price </t>
  </si>
  <si>
    <t>Diffential Value inclusive of GST (between original BOQ and Amended BOQ)</t>
  </si>
  <si>
    <t>Supply Schedules</t>
  </si>
  <si>
    <t>Erection</t>
  </si>
  <si>
    <t>CIVIL</t>
  </si>
  <si>
    <t>CIVIL WORKS for Ersama S/s</t>
  </si>
  <si>
    <t>CIVIL WORKS for New Duburi S/s Extn.</t>
  </si>
  <si>
    <t>Total Order Value after Amendment</t>
  </si>
  <si>
    <t xml:space="preserve">Revised qty as per approved SLD (Drg. No. TB-3-420-510-001) </t>
  </si>
  <si>
    <t>Revised qty as per  Layout Plan of 400/220kV GIS, Ersama (Drg. No. TB-0-420-316-001A)</t>
  </si>
  <si>
    <t>38/66kV, 1C x 240 sq. mm  XLPE CABLE</t>
  </si>
  <si>
    <t xml:space="preserve">33kV Isolator with higher BIL (52.5kV) as per approved SLD (Drg. No. TB-3-420-510-001) </t>
  </si>
  <si>
    <t xml:space="preserve">33kV SF6 Circuit Breaker with higher BIL (52.5kV) as per approved SLD (Drg. No. TB-3-420-510-001) </t>
  </si>
  <si>
    <t xml:space="preserve">33kV CT with higher BIL (52.5kV) as per approved SLD (Drg. No. TB-3-420-510-001) </t>
  </si>
  <si>
    <t xml:space="preserve">33kV Post Insulator with higher BIL (52.5kV) as per approved SLD (Drg. No. TB-3-420-510-001) </t>
  </si>
  <si>
    <t>38/66kV XLPE CABLE &amp; ACCESSORIES</t>
  </si>
  <si>
    <t>As per approved SLD TB-3-420-510-001-D Only two Set CVts required hence 2 Nos. JB</t>
  </si>
  <si>
    <t>Quantity of Towers and Equipment As Per:
Approved structure loading diagram TB-2-316-006-D Rev 00 &amp;  Land Usage Plan TB-2-420-316-000-D Rev 00</t>
  </si>
  <si>
    <t>As per approved  Land Usage Plan TB-2-420-316-000-D Rev 00 &amp; EKD TB-2-420-316-007-D Rev 00</t>
  </si>
  <si>
    <t>As per submitted earthmat layout TB-1-420-316-008-D Rev 00</t>
  </si>
  <si>
    <t>As per approved EKD TB-2-420-316-007-D Rev 00</t>
  </si>
  <si>
    <t>SUB-STATION SWITCH YARD  LIGHTING,IT  INCLUDES   ERECTION OF FIXTURES &amp; LAMPS (LED) of reputed make (Philips/CGL/Bajaj) with switch gear,GI Conduit etc.(Lighting fixtures are to be fixed rigidly on the Column at a suitable height so that the required lux can be maintained).</t>
  </si>
  <si>
    <t>FIRE FIGHTING SYSTEM(PORTABLE AND  WHEEL MOUNTED SETS FOR  CONTROL ROOM,EQUIPMENT LIKE TRANSFORMER AND OTHER AREAS AS PER  TECH SPEC(REFER TS-VOL-IIA-SCOPE OF WORKAT SL NO.  16-ANNEXURE - I)</t>
  </si>
  <si>
    <t>400 KV FEEDER PROTECTION RELAY PANEL(MAIN-I WITH AUTO RECLOSURE &amp; MAIN-II WITH AUTO RECLOSURE &amp; BACK-UP PROTECTION ) AND TIE PROTECTION PANEL with Bus Bar Protection.</t>
  </si>
  <si>
    <t xml:space="preserve">400 KV, 80MVAR LINE REACTOR with NGR PROTECTION RELAY PANEL   </t>
  </si>
  <si>
    <t xml:space="preserve">RECEIVING THE REACTOR AND DRAGGING AND INSTALLING ON THE PLINTH AND PLACING IN POSITION, ERECTION OF ACCESSORIES &amp; OTHERE QUIPMENT OF THE REACTOR, EART-HING AS PER STANDARD(INCLUDING SUPPLY OF MATERIALS),VACUUM TREATMENT OF THE TANK AND WINDING,OIL FILTRATION(INCLUDING SUPPLY OF VACUUM CUM OIL FILTER MACHINE),SUPPLY &amp; LAYING OF ALL TYPES OF CONTROL &amp; POWER CABLES PERTAINING TO REACTOR ,TESTING AND COMMISSIONING INCLUDING ALL TESTS OF THE OILS AS PER STIPULATION IN THE STANDARD APPROVED TESTING LABORATORY AND AS PER THE INSTRUCTION OF THE ENGINEER IN CHARGE.THIS INCLUDE ALL RELATED WORKS FOR ERECTION(Transformer and its accessories,RTCC Panel etc),TESTING AND COMMISSIONING OF THE REACTORS.(CONTRACTOR TO ARRANGE POWER SUPPLY FOR FILTRATION AND VACUUM TREATMENT WORKS).IT ALSO INCLUDES SUPPLY OF ALL MATERIALS FOR ERECTTION INCLUDING T&amp;P's.                                                                                                                                            
  </t>
  </si>
  <si>
    <t xml:space="preserve">Doors and windows shall be of sliding type with locking facility and shall be  of UPVC TYPE with double layer glaze of 6mm &amp; windows shall have aluminium grills &amp; jally etc. as per technical spec &amp;  approved drawing.Main door is to be provided with automatic close &amp; open system with  automatic sensor . </t>
  </si>
  <si>
    <t>Unit rate considered as 11% of item number 16.1</t>
  </si>
  <si>
    <t>Unit rate considered as 11% of item number 16.2</t>
  </si>
  <si>
    <t>Unit rate considered as 11% of item number 16.3</t>
  </si>
  <si>
    <t>Unit rate considered as 11% of item number 16.4</t>
  </si>
  <si>
    <t>Unit rate considered as 11% of item number 16.5</t>
  </si>
  <si>
    <t>Unit rate considered as 11% of item number 16.6</t>
  </si>
  <si>
    <t>Unit rate considered as 11% of item number 16.7</t>
  </si>
  <si>
    <t>Unit rate considered as 11% of item number 16.8</t>
  </si>
  <si>
    <t>Unit rate considered as 11% of item number 16 . Unit rate considered on prorata basis of area. Area of proposed panel room is around 45sqm</t>
  </si>
  <si>
    <t xml:space="preserve">400KV GIS   buildings : Design, engineering and construction of switch yard buildings including the piling where required, the cost of material, supply of labour, cement, reinforcement- steel, form work and excavation as per the approved drawing and technical specification (The RCC structure frame should be in the ratio 1:1.5:3).This also includes excavation in all types of soil or rocks,back filling,and disposal of excess earth as per the direction of Engineer In charge. As per approved drawings and specification.  
The area for GIS hall(s) is 55 mtrs X 15.5 mtrs appox. (The room like GIS, Relay panel &amp; AHU hall also to be considered). The Shutter door of GIS building shall be motor operated. 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
  </si>
  <si>
    <t>RCC volume (excluding Piling concreting) including MS rods (FE-500-TATA/ RINL/ Sail/JINDAL or any approved vendor of OPTCL)  as per BIS-1786 (including, column, Beams and roofs etc) as per technical spec &amp; approved drawings.</t>
  </si>
  <si>
    <t>Doors and windows shall be of sliding type with locking facility and shall be  of UPVC  with double layer glaze(taughned)of 6mm &amp; windows shall have aluminium grills. As per technical spec &amp;  approved drawing.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</si>
  <si>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</si>
  <si>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</si>
  <si>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 (plastic emulsion).
Refer the specification.</t>
  </si>
  <si>
    <t>RCC volume (excluding Piling concreting) including MS rods (FE-500-TATA/ RINL/ Sail/JINDAL or any approved vendor of OPTCL) as per BIS-1786  (including, column, Beams and roofs etc) as per technical spec &amp; approved drawings.</t>
  </si>
  <si>
    <t xml:space="preserve">220KV GIS   buildings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1:1.5:3).This also includes excavation in all types of soil or rocks,back filling,and disposal of excess earth as per the direction of Engineer In charge. As per approved drawings and specification.  
The area for GIS hall(s) is 23.5 mtrsX12 mtrs appox. (The room like GIS, Relay panel &amp; AHU hall also to be considered) Shutter door of GIS building shall be motor operated. 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
  </si>
  <si>
    <t>Doors and windows shall be of sliding type with locking facility and shall be  of UPVC with double layer glaze(taughned) of 6mm &amp; windows shall have aluminium grills. As per technical spec &amp;  approved drawing.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</si>
  <si>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t>
  </si>
  <si>
    <t>Provision of smoke and fire detection &amp; Alarm 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</si>
  <si>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paint(plastic emulsion).
Refer the specification.</t>
  </si>
  <si>
    <t>RCC volume (excluding Piling concreting) including MS rods   (FE-500-TATA/ RINL/ Sail/JINDAL or any approved vendor of OPTCL)  as per BIS-1786 (including, column ,Beams and roofs etc) as per technical spec &amp; approved drawings.</t>
  </si>
  <si>
    <t>Provision of ceiling in the control room area as per specification mentioned in the civil section &amp; approved drawings including, office room, SAS room, panel room, LT room, communication room, conference room, transit room, corridor etc as per direction of the engineer in charge.</t>
  </si>
  <si>
    <t>Doors and windows shall be of clear openable (door) and sliding (window) type with adequate locking facility. The door window frame shall be  of UPVC of reputed make heavy sections with double layer toughened glaze of 6mm &amp; windows shall have anodised aluminium grills(only GF external window). Windows shall be provided with vertical window blinder to protect from the sun ray. In the Air Conditioned area the glaze shall be double toughned. The main entrance door of the control room building shall be Transparent Automatic Sensor Glass Door(Features 1. Open and close single or both the door.2. Sequence of adjustment 3. Can be integrated with most of access control system (RFID, Biometric etc) 4. Can be paired with upto 100 remote 5. Safely 12volts DC motors eliminating the dangers of electric shock hazard.6. Overload sensor provide instant stop upon contact with obstacle.7. Starting opening force adjustment 8. Open speed adjustment 9. Soft start and stop.10. Open buffer distance adjustment when open). The bath/toilet door &amp; its frame shall be of uPVC of reputed make. As per technical spec &amp;  approved drawing.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</si>
  <si>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ceiling fans of 1400 sweep and regulators (including supply),exhaust fan (including supply), Erection of  all Lighting FIXTURES &amp; LAMPS (LED), D.C emergency lighting (including supply). Concealed internal wiring for Cable connection for TV,Internet LAN, socket for using Telephone including supply of all materials,board,connectors etc as required should also be considered  There shall be audio visual system in the conference room for video and tele conferencing. The battery room shall have minimum of 2 Nos exhaust fan (to be calculated as per the standard design &amp; nos. may vary accordingly) (1 main + 1 backup). One exhaust fan should be able to discharge the corrosive fumes to outside with the other one acting as backup. The exhaust fans should be electrically interlocked besides manual operation. This is as  per approved drawing and direction of Engineer In charge.</t>
  </si>
  <si>
    <t>Installation of smoke and fire detection &amp; Alarm 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</si>
  <si>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paint(plastic emulsion).Refer the specification. The ceiling of Battery room shall be acid proof paints as per specification &amp; approved drawings.</t>
  </si>
  <si>
    <t xml:space="preserve">Foundations for transformers: Design, engineering, supply of labour, material, equipments and construction of Auto-transformer/Transformer foundation including  piling if any, all associated works, rail tracks, jacking pads,anchor block RCC and  PCC,  miscellaneous structural steel including  oil collection pits,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as per item under 4.2). This also includes excavation in all types of soil or rocks, back filling, and disposal of excess earth as per the direction of Engineer In charge. The MS Rod  (FE-500-TATA/ RINL/ Sail/JINDAL/  or any approved vendor of OPTCL) as per BIS-1786 to be used in the Transformer foundation &amp; other works.   </t>
  </si>
  <si>
    <t>MAIN GATE (Special type gate design having RCC pillars of height 7.5 Mtr on both sides and RCC arc across the pillars, with black granite finish. Gate shall have steel lettering on the arc).</t>
  </si>
  <si>
    <t>WICKET GATE NEAR SWITCHYARD (The wicket gate shall have biometric authentication system)</t>
  </si>
  <si>
    <t>RCC volume including MS rods  (FE-500-TATA/ RINL/ Sail/JINDAL or any approved vendor of OPTCL) as per BIS-1786 (for Pile foundation with cost of boring, Column, Beams and roofs etc.) as per technical spec &amp; approved drawings.</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</si>
  <si>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
Refer the specification.</t>
  </si>
  <si>
    <t>Doors and windows shall be of sliding type with locking facility and shall be  of UPVC with double layer glaze of 6mm &amp; windows shall have aluminium grills. As per technical spec &amp;  approved drawing.</t>
  </si>
  <si>
    <t>Provision of PHD and other fittings of reputed (Jaquar make) having ISI mark ,provision of rain water discharge pipes at different locations and etc as per requirement and approved drawing &amp; technical specification &amp; as per instruction of Engg- in-Charge. It includes supply of all types of materials of reputed make, labour etc to complete the work. Doors  shall be of solid heavy duty PVC type.</t>
  </si>
  <si>
    <r>
      <t>Foundations :</t>
    </r>
    <r>
      <rPr>
        <sz val="12"/>
        <rFont val="Arial"/>
        <family val="2"/>
      </rPr>
      <t xml:space="preserve"> Design, engineering, supply of all labour, material (Cement-OPC-43 Grade,MS Rod  FE-500 as per BIS-1786 , coarse and fine aggregates(Sand and Metal Chips) etc) for construction of RCC ( 1:1.5:3) &amp; PCC (1:3:6), RCC footings of any depth, pedestal  and piling as per requirement including soil investigation, excavation,concreting, shuttering, grouting, underpinning and back filling of foundations etc complete for the following switch yard gantry/ portal structures and equipment support &amp; others  as per the technical  specification and approved drawings.(RCC RATIO 1:1.5:3). This also includes excavation in all types of soil or rocks,back filling,and disposal of excess earth as per the direction of Engineer In charge.</t>
    </r>
  </si>
  <si>
    <r>
      <t xml:space="preserve">SWITCH YARD RECEPTACLE BOARD FOR TFR OIL FILTERATION  </t>
    </r>
    <r>
      <rPr>
        <b/>
        <i/>
        <sz val="12"/>
        <rFont val="Arial"/>
        <family val="2"/>
      </rPr>
      <t>(01 no. near 400 KV Reactor)</t>
    </r>
  </si>
  <si>
    <t>EXCAVATION.:This also includes excavation in all types of soil or rocks,backfilling,and disposal of excess earth as per the direction of Enginer In charge (for foundations of 1.1 to 1.2.11).</t>
  </si>
  <si>
    <t xml:space="preserve">Open cast foundation for the above equipment &amp; Tower Column foundations { Sl No. 1.1 &amp; 1.2} with RCC: 1:1.5:3 (Grade M-20 Nominal mixing),including supply of Labour all materials like MS Rod   (FE-500-TATA/ RINL/ Sail/JINDAL or any approved vendor of OPTCL) as per BIS-1786 to be used, Cement, coarse and fine aggregates,shuttering,cutting,bending,binding of M.S.Rod including supply of binding wire proper curing of the foundations/concrete and T&amp;P  in line with the Specification and as per direction of Engineer in Charge. </t>
  </si>
  <si>
    <r>
      <t xml:space="preserve">Cable Trenches: </t>
    </r>
    <r>
      <rPr>
        <sz val="10"/>
        <rFont val="Arial"/>
        <family val="2"/>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Rod,Cement, coarse and fine aggregates,shuttering,cutting,bending,binding of M.S.Rod   (FE-500-TATA/ RINL/ Sail/JINDAL or any approved vendor of OPTCL) as per BIS-1786 to be used  including supply of binding wire proper curing of the foundations/concrete and T&amp;P  in line with the Specification and as per direction of Engineer in Charge.
(4) Brickwork with KB brick ,plastering (1:6 Ratio) &amp; curing, wherever required including the supply of labour,material, cement, etc.
(5)Supply,fabrication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The cable trench cover slabs shall be provided with GI Angle of suitable size as per the thickness of the slabs on the outer portion (four side) as a frame. 
(7) CABLE TRENCHES INSIDE THE CONTROL ROOM SHALL BE COVERED WITH M.S CHEQUERED PLATE(Duly painted as per instruction of Engg in charge) INCLUDING STANDARD  SUPPORT STAND {HD Galvanised (M.S JOIST ,CHANNEL,ANGLE)}. The chequered plate with MS angle stiffeners of minimum 50X50X6 mm thick (four sides and corners to corners) at the bottom for proper mechanical strength. All the MS shall be provided with anti-rusting paints of minimum two coats after the primer coat.                                                                              </t>
    </r>
  </si>
  <si>
    <t>Cable trench with covers (minimum thickness of cable trench wall to be 150 mm)</t>
  </si>
  <si>
    <r>
      <t xml:space="preserve">Foundations for transformers :Design, engineering, supply of labour, material, equipments and construction of Auto-transformer/Transformer foundation including  piling if any, all associated works, rail tracks, jacking pads,anchor block RCC and  PCC,  miscellaneous structural steel including  oil collection pits,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The MS Rod  (FE-500-TATA/ RINL/ Sail/JINDAL or any approved vendor of OPTCL) as per BIS-1786 to be used . </t>
    </r>
    <r>
      <rPr>
        <b/>
        <i/>
        <sz val="12"/>
        <rFont val="Arial"/>
        <family val="2"/>
      </rPr>
      <t xml:space="preserve">Transformer RCC foundation and Rail Track should be extended upto the approaching road (However,the height of RCC foundation beyond transformer main plinth area should be same as height of  concrete road as per item under 4.1). This also includes excavation in all types of soil or rocks,back filling,and disposal of excess earth as per the direction of Engineer In charge. </t>
    </r>
    <r>
      <rPr>
        <sz val="12"/>
        <rFont val="Arial"/>
        <family val="2"/>
      </rPr>
      <t xml:space="preserve"> 
1</t>
    </r>
    <r>
      <rPr>
        <b/>
        <i/>
        <sz val="12"/>
        <rFont val="Arial"/>
        <family val="2"/>
      </rPr>
      <t>. 400 kv 80 MVAR REACTOR (2 Nos)
2. 132 KV NGR (2 Nos.)</t>
    </r>
  </si>
  <si>
    <r>
      <t xml:space="preserve">OIL SUMP PIT(RCC) </t>
    </r>
    <r>
      <rPr>
        <sz val="12"/>
        <rFont val="Arial"/>
        <family val="2"/>
      </rPr>
      <t>:Oil collection (from Reactor)sump pit with provision of  pump(5 HP, with auto level control , including cabling, fixing of control gear )as per CIGRE. As per spec and approved drawing. The pump shall be housed suitably on top of the Oil sump pit in a RCC roof with brick walls as per the instruction of Engineer-In-Charge. RCC type oil sump pit &amp; The MS Rod  (FE-500-TATA/ RINL/ Sail/JINDAL or any approved vendor of OPTCL) as per BIS-1786 to be used .
&gt;Oil capacity of each Transformer in ltrs appox.
a)  63 MVAR/80 MVAR, 400 KV Reactor: 50000 ltrs</t>
    </r>
  </si>
  <si>
    <r>
      <t>PCC before site surfacing :</t>
    </r>
    <r>
      <rPr>
        <sz val="12"/>
        <rFont val="Arial"/>
        <family val="2"/>
      </rPr>
      <t xml:space="preserve">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</si>
  <si>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t xml:space="preserve">Metal Spreading: </t>
    </r>
    <r>
      <rPr>
        <sz val="12"/>
        <rFont val="Arial"/>
        <family val="2"/>
      </rPr>
      <t>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PCC(1:3:6). The total compacted thickness of the metals(20 mm Nominal) 100mm above the PCC.</t>
    </r>
  </si>
  <si>
    <r>
      <t>PROVISION OF PLANTATIONS</t>
    </r>
    <r>
      <rPr>
        <sz val="12"/>
        <rFont val="Arial"/>
        <family val="2"/>
      </rPr>
      <t>: Provision of plantation of 100 nos fruit bearing plants and 100 nos decorative plants at different locations, a garden in front of the control room including supply of plants,soil treatment and its plantation including materials, labour and T&amp;P. The plantation shall have drip water irrigation system. As per the instruction of Engineer in Charge and specification.</t>
    </r>
  </si>
  <si>
    <r>
      <t>STONE PITCHING &amp; TOE WALL</t>
    </r>
    <r>
      <rPr>
        <sz val="12"/>
        <rFont val="Arial"/>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</si>
  <si>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r>
      <t>Fire  wall:</t>
    </r>
    <r>
      <rPr>
        <sz val="12"/>
        <rFont val="Arial"/>
        <family val="2"/>
      </rPr>
      <t xml:space="preserve"> Design, engineering, procurement of labour, material including all associated works for construction of fire-walls as per technical specification and approved drawings(column shall be RCC ratio1:1.5:3 and the walls are of fire resistant bricks).This also includes excavation in all types of soil or rocks,backfilling,and disposal of excess earth as per the direction of Enginer In charge. As per approved drawing and specification. The MS Rod  (FE-500-TATA/ RINL/ Sail/JINDAL or any approved vendor of OPTCL) as per BIS-1786 to be used .Painting of the walls as per direction of the Engineer in charge.</t>
    </r>
  </si>
  <si>
    <t>RCC:  M 20(1:1.5:3)  without supply of reinforcement</t>
  </si>
  <si>
    <r>
      <t xml:space="preserve"> SWITCH YARD GATES</t>
    </r>
    <r>
      <rPr>
        <sz val="12"/>
        <rFont val="Arial"/>
        <family val="2"/>
      </rPr>
      <t>:Design, engineering, procurement of labour, material including all associated works for construction and fixing.of following gate as per specification and approved drawing. This also includes excavation in all types of soil or rocks,back filling,and disposal of excess earth as per the direction of Engineer In charge.
Provision of gate lights (Post top lantern type only switch yard) on each pillar of the gate. it includes supply &amp; fixing of light fixtures including LED Gate lamp &amp; switchgear etc required to complete works as per specification and approved drawings</t>
    </r>
  </si>
  <si>
    <t xml:space="preserve">COLOUR CODING, BAY MARKING Etc:Design, engineerimg, procurement of labour, material including all associated works for the followings.This should be as per direction of site In charge.
a)Colur coding (red,Yellow &amp; Blue) for equipments,Bus gantry &amp;column of entire switch yard. Good quality  weather proof  (fluorescent type) stickering may be used for identification.
b)Each bay should be identified with the help of bay marker sign board, suitably grouted. Stainless Steel  sign board with stand to be installed.Proper painting and lettering to be done of the entire switch yard area. </t>
  </si>
  <si>
    <r>
      <rPr>
        <b/>
        <sz val="12"/>
        <rFont val="Arial"/>
        <family val="2"/>
      </rPr>
      <t>Switch yard  buildings:</t>
    </r>
    <r>
      <rPr>
        <sz val="12"/>
        <rFont val="Arial"/>
        <family val="2"/>
      </rPr>
      <t xml:space="preserve"> Design, engineering and construction of Extension of existing switch yard control room buildings(refer the existing control room buildingdrawing  uploaded) on the first floor  including the cost of material, supply of labour, cement, reinforcement- steel, form work and excavation as per the approved drawing and technical specification ( The RCC structure frame should be in the ratio 1:1.5:3).This also includes dismantling if any of the existing building to suitably accomodate the proposed extension work &amp; disposal of debris as per the direction of Engineer In charge. The extension shall be made in such a manner that roof jointing with existing building &amp; other jointing shall not make any damage to the existing part of the building. Care also to be taken for water proofing along the joints. As per approved drawings and tender specification.The MS Rod  (FE-500-TATA/ RINL/ Sail/JINDAL or any approved vendor of OPTCL) as per BIS-1786 to be used in the building.  
Size of the extension of Building: </t>
    </r>
    <r>
      <rPr>
        <b/>
        <sz val="12"/>
        <rFont val="Arial"/>
        <family val="2"/>
      </rPr>
      <t>14 Mtrs x 11 Mtrs in Ground Foor and</t>
    </r>
    <r>
      <rPr>
        <sz val="12"/>
        <rFont val="Arial"/>
        <family val="2"/>
      </rPr>
      <t xml:space="preserve"> </t>
    </r>
    <r>
      <rPr>
        <b/>
        <sz val="12"/>
        <rFont val="Arial"/>
        <family val="2"/>
      </rPr>
      <t>23 Mtrs X 11 Mtrs approximately in First Floor</t>
    </r>
    <r>
      <rPr>
        <sz val="12"/>
        <rFont val="Arial"/>
        <family val="2"/>
      </rPr>
      <t xml:space="preserve">. </t>
    </r>
    <r>
      <rPr>
        <b/>
        <sz val="12"/>
        <rFont val="Arial"/>
        <family val="2"/>
      </rPr>
      <t>Existing Rest room will be merged with Control Room extension in First Floor</t>
    </r>
    <r>
      <rPr>
        <sz val="12"/>
        <rFont val="Arial"/>
        <family val="2"/>
      </rPr>
      <t>. The size of rooms shall be decided during detailed Engg.</t>
    </r>
  </si>
  <si>
    <r>
      <rPr>
        <b/>
        <sz val="12"/>
        <rFont val="Arial"/>
        <family val="2"/>
      </rPr>
      <t>RCC Security watch tower at the corner of the s/y.</t>
    </r>
    <r>
      <rPr>
        <sz val="12"/>
        <rFont val="Arial"/>
        <family val="2"/>
      </rPr>
      <t xml:space="preserve">
These watch tower shall be RCC type standard practice in this effect shall be followed.The height of the Tower shall be 6 mtrs. Size of the tower platform shall be 2.5 x2.5 X2.5 mtrs with RCC roof. The shed shall have stair case,door,windows,internal electrification,fan etc and  having all protection as per standard practice and as per specification. The MS Rod  (FE-500-TATA/ RINL/ Sail/JINDAL or any approved vendor of OPTCL) as per BIS-1786 to be used .</t>
    </r>
  </si>
  <si>
    <t>Unir Rate increased by 40% in against change in LOT quantity</t>
  </si>
  <si>
    <t>Vellavidhuthi ETC dtd 14.08.2019</t>
  </si>
  <si>
    <t xml:space="preserve">Item ref 26 </t>
  </si>
  <si>
    <t>HPCL Visag CABLE ETC dtd 27.12.2021</t>
  </si>
  <si>
    <t>Item Sl no. 2</t>
  </si>
  <si>
    <t>Item Sl no. 4</t>
  </si>
  <si>
    <t>Item Sl no. 8</t>
  </si>
  <si>
    <t>Self Estimation</t>
  </si>
  <si>
    <t>Item Sl no. 62</t>
  </si>
  <si>
    <r>
      <t xml:space="preserve">SUB-STATION SWITCH YARD  LIGHTING,IT  INCLUDES SUPPLY OF FIXTURES &amp; LAMPS (LED) of </t>
    </r>
    <r>
      <rPr>
        <b/>
        <sz val="12"/>
        <rFont val="Arial"/>
        <family val="2"/>
      </rPr>
      <t xml:space="preserve">reputed make (Philips/CGL/Bajaj or any approved vendor of OPTCL) </t>
    </r>
    <r>
      <rPr>
        <b/>
        <i/>
        <sz val="12"/>
        <rFont val="Arial"/>
        <family val="2"/>
      </rPr>
      <t>with switch gear,GI Conduit etc.(Lighting fixtures are to be fixed rigidly on the Column at a suitable height so that the required lux can be maintained).</t>
    </r>
  </si>
  <si>
    <r>
      <t xml:space="preserve">2 TR (Two Ton) CAPACITY SPLIT 5 star AIR CONDITIONING UNITS inverter technology WITH REMOTE CONTROL FACILITY AND INCLUDING RELATED MATERIALS LIKE VOLTAGE STABILISER,CONTROL BOXES ETC FOR AIR CONDITIONING SYSTEM (AS PER SPECIFICATION ): </t>
    </r>
    <r>
      <rPr>
        <b/>
        <sz val="12"/>
        <rFont val="Arial"/>
        <family val="2"/>
      </rPr>
      <t>FOR SWITCHYARD CONTROL ROOM.</t>
    </r>
  </si>
  <si>
    <t>FIRE FIGHTING SYSTEM(PORTABLE AND WHEEL MOUNTED SETS FOR CONTROL ROOM,EQUIPMENT LIKE TRANSFORMER AND OTHER AREAS AS PER TECH SPEC(REFER TS-VOL-IIA-SCOPE OF WORKAT SL NO. 16-ANNEXURE - I)</t>
  </si>
  <si>
    <r>
      <rPr>
        <b/>
        <sz val="12"/>
        <rFont val="Arial"/>
        <family val="2"/>
      </rPr>
      <t xml:space="preserve">OTHER TOOLS AND PLANTS (T&amp;P's) </t>
    </r>
    <r>
      <rPr>
        <sz val="12"/>
        <rFont val="Arial"/>
        <family val="2"/>
      </rPr>
      <t xml:space="preserve">: </t>
    </r>
    <r>
      <rPr>
        <b/>
        <sz val="12"/>
        <rFont val="Arial"/>
        <family val="2"/>
      </rPr>
      <t xml:space="preserve">ANNEXURE - II </t>
    </r>
    <r>
      <rPr>
        <sz val="12"/>
        <rFont val="Arial"/>
        <family val="2"/>
      </rPr>
      <t xml:space="preserve">:   (REFER TS-VOL-II-E-25 TESTING   INSTRUMENTS AND MAINTENANCE KITS OTHER TOOLS &amp; PLANTS &amp; FURNITURE)  INDICATED IN -SCHEDULE OF REQUIREMENTS OF MAINTENANCE EQUIPMENT) </t>
    </r>
  </si>
  <si>
    <r>
      <t xml:space="preserve">FIRE FIGHTING EQIPMENT (Main Pump,Jockey Pump,DG Set cum Pump, Control Panel,Different sizes of MS pipe(to be painted for rust proof),different type of valves,Fire sensor etc for the Fire Fighting System(HIGH PRESSURE : Hydrant and Mulsifire to take care of </t>
    </r>
    <r>
      <rPr>
        <b/>
        <sz val="12"/>
        <rFont val="Arial"/>
        <family val="2"/>
      </rPr>
      <t>2 Nos80 MVAR 400 KV Line Reactor.</t>
    </r>
  </si>
  <si>
    <r>
      <t>EARTHING CONDUCTOR FOR BURRIAL &amp; RAISER FROM THE MAT BELOW GROUND :</t>
    </r>
    <r>
      <rPr>
        <b/>
        <sz val="12"/>
        <rFont val="Arial"/>
        <family val="2"/>
      </rPr>
      <t xml:space="preserve">40 </t>
    </r>
    <r>
      <rPr>
        <sz val="12"/>
        <rFont val="Arial"/>
        <family val="2"/>
      </rPr>
      <t>mm  for laying as main eartth mat (</t>
    </r>
    <r>
      <rPr>
        <i/>
        <sz val="12"/>
        <rFont val="Arial"/>
        <family val="2"/>
      </rPr>
      <t xml:space="preserve">spacing maximum 5m both way </t>
    </r>
    <r>
      <rPr>
        <sz val="12"/>
        <rFont val="Arial"/>
        <family val="2"/>
      </rPr>
      <t>)</t>
    </r>
  </si>
  <si>
    <r>
      <t xml:space="preserve">EARTHING CONDUCTOR: </t>
    </r>
    <r>
      <rPr>
        <b/>
        <sz val="12"/>
        <rFont val="Arial"/>
        <family val="2"/>
      </rPr>
      <t xml:space="preserve">75X10 </t>
    </r>
    <r>
      <rPr>
        <sz val="12"/>
        <rFont val="Arial"/>
        <family val="2"/>
      </rPr>
      <t xml:space="preserve">mm  </t>
    </r>
    <r>
      <rPr>
        <b/>
        <sz val="12"/>
        <rFont val="Arial"/>
        <family val="2"/>
      </rPr>
      <t xml:space="preserve">GI Flat  </t>
    </r>
    <r>
      <rPr>
        <sz val="12"/>
        <rFont val="Arial"/>
        <family val="2"/>
      </rPr>
      <t>for  Raiser from  the burial earth mat  to equipment,structure etc)</t>
    </r>
  </si>
  <si>
    <r>
      <t xml:space="preserve">EARTHING CONDUCTOR: </t>
    </r>
    <r>
      <rPr>
        <b/>
        <sz val="12"/>
        <rFont val="Arial"/>
        <family val="2"/>
      </rPr>
      <t xml:space="preserve">50X6 </t>
    </r>
    <r>
      <rPr>
        <sz val="12"/>
        <rFont val="Arial"/>
        <family val="2"/>
      </rPr>
      <t xml:space="preserve">mm  </t>
    </r>
    <r>
      <rPr>
        <b/>
        <sz val="12"/>
        <rFont val="Arial"/>
        <family val="2"/>
      </rPr>
      <t xml:space="preserve">GI Flat  </t>
    </r>
    <r>
      <rPr>
        <sz val="12"/>
        <rFont val="Arial"/>
        <family val="2"/>
      </rPr>
      <t>for  fencing,cable tray  and  auxiliary Boards earthing.</t>
    </r>
  </si>
  <si>
    <r>
      <t xml:space="preserve">G.I Cable Trays including support GI angle suitable for different sections i.e. Section:1-1,2-2,3-3 &amp; 4-4 along with  its accessories as per TS.
</t>
    </r>
    <r>
      <rPr>
        <u/>
        <sz val="12"/>
        <rFont val="Arial"/>
        <family val="2"/>
      </rPr>
      <t>Sizes of Cable Tray:</t>
    </r>
    <r>
      <rPr>
        <sz val="12"/>
        <rFont val="Arial"/>
        <family val="2"/>
      </rPr>
      <t xml:space="preserve">
Section:1-1:G.I Cable Trays(size: 450x75x2500mm)
Section:2-2:G.I Cable Trays(size: 300x75x2500mm)
Section:3-3 &amp; 4-4:G.I Cable Trays(size: 150x75x2500mm)
GI Support Angle:50X50X6 mm</t>
    </r>
  </si>
  <si>
    <r>
      <t xml:space="preserve">Cable Trenches: </t>
    </r>
    <r>
      <rPr>
        <sz val="10"/>
        <rFont val="Arial"/>
        <family val="2"/>
      </rPr>
      <t xml:space="preserve">Design, engineering, and construction of RCC  cable trenches and all associated works for indooor (inside buildings) and outdoor (switchyard) cable trench and cable trench crossings as per technical specifications and approved drawings  and as per direction of the Engineer in Charge. 
(1) This also includes excavation in all types of soil or rocks, back filling,and disposal of excess earth as per the direction of Engineer In charge. 
(2) Design, Engineering, Providing  and laying of plain cement concrete (PCC 1:3:6) of grade M10 with approved quality coarse aggregates (Nominal size 12mm to 20mm), fine aggregates, cement  in column and equipment foundation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 including supply of Labour all materials like MS Rod, Cement, coarse and fine aggregates, shuttering, cutting, bending, binding of M.S.Rod  FE-500 as per BIS-1786  including supply of binding wire proper curing of the foundations/concrete and T&amp;P  in line with the Specification and as per direction of Engineer in Charge. 
(4) Brickwork with KB brick ,plastering (!:6 Ratio) &amp; curing, wherever required including the supply of labour,material, cement, etc.
(5) Supply, 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The cable trench cover slabs shall be provided with GI Angle of suitable size as per the thickness of the slabs on the outer portions (four side) as a frame. 
(7) CABLE TRENCHES INSIDE THE CONTROL ROOM SHALL BE COVERED WITH M.S CHEQUERED PLATE(Duly painted as per instruction of Engg in charge) INCLUDING STANDARD  SUPPORT STAND {HD Galvanised (M.S JOIST ,CHANNEL,ANGLE)}. The chequered plate with MS angle stiffeners of minimum 50X50X6 mm thick (four sides and corners to corners) at the bottom for proper mechanical strength. All the MS shall be provided with anti-rusting paints of minimum two coats after the primer coat.                                                                              </t>
    </r>
  </si>
  <si>
    <r>
      <rPr>
        <b/>
        <sz val="12"/>
        <rFont val="Arial"/>
        <family val="2"/>
      </rPr>
      <t>Provision of Building earthing</t>
    </r>
    <r>
      <rPr>
        <sz val="12"/>
        <rFont val="Arial"/>
        <family val="2"/>
      </rPr>
      <t xml:space="preserve">: Design,Engg,supply &amp; erection with civil works for:
(a) Protection from Lightning &amp; (b) other conventional earthing </t>
    </r>
  </si>
  <si>
    <r>
      <rPr>
        <b/>
        <sz val="12"/>
        <rFont val="Arial"/>
        <family val="2"/>
      </rPr>
      <t>Provision of Public Address System</t>
    </r>
    <r>
      <rPr>
        <sz val="12"/>
        <rFont val="Arial"/>
        <family val="2"/>
      </rPr>
      <t xml:space="preserve"> : Supply &amp; Installation of PA as per the direction of Engineer In caharge : 
Latest model Combo Dual hand Wireless microphone package includes Amplifier DPA-770(75watts), Horn - SUH-45XT(40 watts with line matching), AWM-490V2 wireless mic(2 hand mic) and 15 meters speaker cable (Ahuja make).
</t>
    </r>
  </si>
  <si>
    <r>
      <rPr>
        <b/>
        <sz val="12"/>
        <rFont val="Arial"/>
        <family val="2"/>
      </rPr>
      <t>Drainage system</t>
    </r>
    <r>
      <rPr>
        <sz val="12"/>
        <rFont val="Arial"/>
        <family val="2"/>
      </rPr>
      <t>:Collection of rainfall data, Design, construction of storm water drainage scheme (RCC type), road-culverts, 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The MS Rod  FE-500 as per BIS-1786 to be used in the RCC drain.</t>
    </r>
  </si>
  <si>
    <r>
      <rPr>
        <b/>
        <sz val="12"/>
        <rFont val="Arial"/>
        <family val="2"/>
      </rPr>
      <t xml:space="preserve">OIL SUMP PIT(RCC) </t>
    </r>
    <r>
      <rPr>
        <sz val="12"/>
        <rFont val="Arial"/>
        <family val="2"/>
      </rPr>
      <t>:Oil collection (from transformers)sump pit with provision of  pump(5 HP, with auto level control , including cabling, fixing of control gear )as per CIGRE. As per spec and approved drawing. The pump shall be housed suitably on top of the Oil sump pit in a RCC roof with brick walls as per the instruction of Engineer-In-Charge. The MS Rod  (FE-500-TATA/ RINL/ Sail/JINDAL or any approved vendor of OPTCL) as per BIS-1786 to be used.
&gt;Oil capacity of each ICT in ltrs appox.
a) 500 MVA, 400/220 KV: 110000 ltrs.</t>
    </r>
  </si>
  <si>
    <r>
      <rPr>
        <b/>
        <sz val="12"/>
        <rFont val="Arial"/>
        <family val="2"/>
      </rPr>
      <t>PCC before site surfacing</t>
    </r>
    <r>
      <rPr>
        <sz val="12"/>
        <rFont val="Arial"/>
        <family val="2"/>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(M7.5) and maintaining proper sloping for easy discharge of storm water having concrete thickness of 75 mm. including rolling , dressing, compacting,the area. This also includes excavation in all types of soil or rocks,back-filling,and disposal of excess earth as per the direction of Engineer in charge and approved drawing. (Switch yard area) </t>
    </r>
  </si>
  <si>
    <r>
      <rPr>
        <b/>
        <sz val="12"/>
        <rFont val="Arial"/>
        <family val="2"/>
      </rPr>
      <t>Metal Spreading</t>
    </r>
    <r>
      <rPr>
        <sz val="12"/>
        <rFont val="Arial"/>
        <family val="2"/>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</si>
  <si>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r>
      <rPr>
        <b/>
        <sz val="12"/>
        <rFont val="Arial"/>
        <family val="2"/>
      </rPr>
      <t>Cutting, Filling and Leveling of Sub-station area including supply of labour and T&amp;P:</t>
    </r>
    <r>
      <rPr>
        <sz val="12"/>
        <rFont val="Arial"/>
        <family val="2"/>
      </rPr>
      <t>Providing, neatly dressing up and leveling of substation area including switch 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</si>
  <si>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r>
      <rPr>
        <b/>
        <sz val="12"/>
        <rFont val="Arial"/>
        <family val="2"/>
      </rPr>
      <t xml:space="preserve">Land scaping &amp; provision for platform for hoisting of National Flags and Provision of Garden:
</t>
    </r>
    <r>
      <rPr>
        <sz val="12"/>
        <rFont val="Arial"/>
        <family val="2"/>
      </rPr>
      <t xml:space="preserve">Provision of  gardens in front of the control room building &amp; other areas where can be provided as per the site Engineer's instruction, with lawn area with motorised fountain including supply of decorative plants,garden grass, adequate nos of flowering plants, 100 nos fruit bearing plants , etc with soil treatment and its plantation including materials,labour and T&amp;P. As per the instruction of Engineer in Charge . Provision of water tap with water sprinkler arrangement and drip irrigation system including water pipe laying with control at different location including supply of all materials. Both side of the RCC roads shall also be provided with decorative plants as per the instruction of the Site Engineer.
</t>
    </r>
    <r>
      <rPr>
        <b/>
        <sz val="12"/>
        <rFont val="Arial"/>
        <family val="2"/>
      </rPr>
      <t>Construction of platform</t>
    </r>
    <r>
      <rPr>
        <sz val="12"/>
        <rFont val="Arial"/>
        <family val="2"/>
      </rPr>
      <t xml:space="preserve"> &amp; suitable GI pipe &amp; other attachment for hoisting of National Flags As per the direction of Engineer incharge.</t>
    </r>
  </si>
  <si>
    <r>
      <rPr>
        <b/>
        <sz val="12"/>
        <rFont val="Arial"/>
        <family val="2"/>
      </rPr>
      <t>STONE PITCHING &amp; TOE WALL</t>
    </r>
    <r>
      <rPr>
        <sz val="12"/>
        <rFont val="Arial"/>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</si>
  <si>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r>
      <rPr>
        <b/>
        <sz val="12"/>
        <rFont val="Arial"/>
        <family val="2"/>
      </rPr>
      <t>SWITCH YARD  FENCING:</t>
    </r>
    <r>
      <rPr>
        <sz val="12"/>
        <rFont val="Arial"/>
        <family val="2"/>
      </rPr>
      <t xml:space="preserve"> Providing and fixing of G.I Goat mesh (2.5 mm dia)( in a GI angle 50X50X6 mm frame having 50X6 mm GI flat bracing corner to corner)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Fly ash Brick masonry work with ratio 1:5 and cement pointing of the joints, for the fencing up to a height  from the finished ground level) .This also includes excavation in all types of soil or rocks, back filling,and disposal of excess earth as per the direction of Engineer In charge. The earthing of the fencing as per specification.</t>
    </r>
  </si>
  <si>
    <r>
      <rPr>
        <b/>
        <sz val="12"/>
        <rFont val="Arial"/>
        <family val="2"/>
      </rPr>
      <t>Fire  wall:</t>
    </r>
    <r>
      <rPr>
        <sz val="12"/>
        <rFont val="Arial"/>
        <family val="2"/>
      </rPr>
      <t xml:space="preserve"> Design, engineering, procurement of labour, material including all associated works for construction of fire-walls as per technical specification and approved drawings(column shall be RCC ratio1:1.5:3 and the walls are of fire resistant Fly ash Bricks).This also includes excavation in all types of soil or rocks,back filling,and disposal of excess earth as per the direction of Engineer In charge. As per approved drawing and specification. The MS Rod  (FE-500-TATA/ RINL/ Sail/JINDAL or any approved vendor of OPTCL) as per BIS-1786 to be used. Painting of the walls as per direction of the Engineer in charge.</t>
    </r>
  </si>
  <si>
    <r>
      <rPr>
        <b/>
        <sz val="12"/>
        <rFont val="Arial"/>
        <family val="2"/>
      </rPr>
      <t>Any other civil work</t>
    </r>
    <r>
      <rPr>
        <sz val="12"/>
        <rFont val="Arial"/>
        <family val="2"/>
      </rPr>
      <t xml:space="preserve"> to be included in the schedule by the Bidder if required essential for successful completion of project, including supply of labour, material, cement reinforcement steel, form work etc. Bidder shall also quote the unit rate for the following items of works.(Rate shall be inclusive  of supply of labour, material, cement, reinforcement steel, form work etc. ) </t>
    </r>
  </si>
  <si>
    <r>
      <rPr>
        <b/>
        <sz val="12"/>
        <rFont val="Arial"/>
        <family val="2"/>
      </rPr>
      <t>STATION TRANSFORMER</t>
    </r>
    <r>
      <rPr>
        <sz val="12"/>
        <rFont val="Arial"/>
        <family val="2"/>
      </rPr>
      <t xml:space="preserve">:Design, engineering, procurement of labour, material including all associated works for construction of foundation and DP structure for station transformers 33/0.415 KV,1000 KVA STN TRANSFORMER as per approved drawing and specification.{other accessories &amp; materials as required need to be supplied for complete installation of transformer as per standard) and instruction of Engineer In charge. As per the specification and approved drawing. </t>
    </r>
  </si>
  <si>
    <r>
      <rPr>
        <b/>
        <sz val="12"/>
        <rFont val="Arial"/>
        <family val="2"/>
      </rPr>
      <t>MAIN GATE &amp; SWITCH YARD GATES:</t>
    </r>
    <r>
      <rPr>
        <sz val="12"/>
        <rFont val="Arial"/>
        <family val="2"/>
      </rPr>
      <t>Design, engineering, procurement of labour, material including all associated works for construction and fixing of of a main gate and one no. switch yard gates with men gates as per specification and approved drawing. This also includes excavation in all types of soil or rocks,back filling,and disposal of excess earth as per the direction of Engineer In charge. Provision of gate lights (Post top lantern type) on each pillar of the gate. It includes supply &amp; fixing of light fixtures including LED Gate lamp, LV XLPE cables, switchgear etc required to complete works as per specification and approved drawings.(* REMARKS : FOR SUPPLY OF ALL THE CABLES  AS INDICATED ARE COVERED IN THE supply)}</t>
    </r>
  </si>
  <si>
    <r>
      <rPr>
        <b/>
        <sz val="12"/>
        <rFont val="Arial"/>
        <family val="2"/>
      </rPr>
      <t>FIRE FIGHTING &amp; DG  BUILDING</t>
    </r>
    <r>
      <rPr>
        <sz val="12"/>
        <rFont val="Arial"/>
        <family val="2"/>
      </rPr>
      <t>:(one building).Design, engineering and construction of switchyard buildings including the piling where required, the cost of material, supply of labour, cement, reinforcement- steel, form work and excavation as per the approved drawing and technical specification ( The RCC structure frame should be in the ratio 1:1.5:3).This also includes excavation in all types of soil or rocks,backfilling,and disposal of excess earth as per the direction of Enginer In charge.As per approved drawings and specification.   Area of the Fire Fighting &amp; DG Room with portico at front side, stair case to the  top of the building ,.The details of of building construction shall be as per the Tech spec.
A) Area of the D.G Room Building: 10mtrsX7 mtrs (70sq mtrs), B) Area of the fire fighting Room Building: 10mtrX10 Mtrs(100 sq mtr).</t>
    </r>
  </si>
  <si>
    <r>
      <t>SECURITY SHED &amp; CUM VISITOR ROOM:</t>
    </r>
    <r>
      <rPr>
        <sz val="12"/>
        <rFont val="Arial"/>
        <family val="2"/>
      </rPr>
      <t xml:space="preserve"> Design, engineering, procurement of labour, material including all associated works for construction of Security shed near main gate,watch tower shed at the corners of switch yard as per the approved drawing and instruction of Engineer in charge. This also includes excavation in all types of soil or rocks,back filling,and disposal of excess earth as per the direction of Engineer In charge. Internal electrification including supply of lighting fixtures,fan with regulators and provision of incoming AC supply from the main ACDB/outdoor kiosks installed for street light or colony quarters. Also includes painting of the building (in side and out side)  as per recommended for colony building in the specification. </t>
    </r>
  </si>
  <si>
    <r>
      <rPr>
        <b/>
        <sz val="12"/>
        <rFont val="Arial"/>
        <family val="2"/>
      </rPr>
      <t>SECURITY SHED:</t>
    </r>
    <r>
      <rPr>
        <sz val="12"/>
        <rFont val="Arial"/>
        <family val="2"/>
      </rPr>
      <t>The size of the security shed shall be 3.5 mtrsX5mtrs and height of 3.5mtrs RCC roof,Fly ash Brick masonary works,plastering and painting and fixing of TATA Pravesh steel doors with frame and windows. Flooring shall be of vitrified tiles with Dado.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Also includes painting of the building (in side and out side)  as per recommended for colony building in the specification.The security shed shall be provided with LAN and intercom connection with security and community management system (such as My Gate or equivalent app). PCs shall be installed in the security shed for operating visitor management system. The MS Rod  (FE-500-TATA/ RINL/ Sail/JINDAL or any approved vendor of OPTCL) as per BIS-1786 to be used in the building.</t>
    </r>
  </si>
  <si>
    <r>
      <rPr>
        <b/>
        <sz val="12"/>
        <rFont val="Arial"/>
        <family val="2"/>
      </rPr>
      <t>BORE WELL &amp; PUMP HOUSE:</t>
    </r>
    <r>
      <rPr>
        <sz val="12"/>
        <rFont val="Arial"/>
        <family val="2"/>
      </rPr>
      <t>Design, engineering, procurement of labour, material including all associated works for construction of two nos. bore wells for control room building including switch yard and colony quarters as per specification and approved drawing and instruction of Engineer in charge. This includes supply and fixing and commissioning of two nos submersible water pump of suitable capacity with starter and other protection. Construction of two nos pump house at ideal location for fixing of the electrical starter units. The pump house be of RCC roof and having walls of Fly ash Brick masonry and plastering and painting of external &amp; internal walls with MS door  having locking arrangement &amp; window. Internal concealed wiring (including supply of flexible copper FRP 1.1 KV PVC wire,conduits &amp; its accessories,modular type switches &amp; switch board. The size of the room shall be 2.5mtrsX2.5 mtrs having height of 3 mtrs. as per approved drawing and specification. There shall be approach road to the pump house connecting to the main/sub road  of the S/S. This includes supply of materials,labours and T&amp;P &amp; excavation of all type of soils including rock and disposal of excess materials as per instruction of Engineer In charge Supply &amp; laying of LV XLPE 3.5CX 35 sq mm cable from ACDB to pump house, control gear &amp; earthing of the system etc to complete the scheme as per approved drawing &amp; instruction of Engineer-in charge. There shall be pipe link  between 2 borewells with butterfly type control valve so that in case of failure of one borewell the other one can be accessed. There shall be Fully Automatic Water Level Controller with Indicator &amp; Up and Down Tank Sensor with dry run protection for filling up the water tanks automatically. The MS Rod  (FE-500-TATA/ RINL/ Sail/JINDAL or any approved vendor of OPTCL) as per BIS-1786 to be used in the building.</t>
    </r>
  </si>
  <si>
    <r>
      <rPr>
        <b/>
        <sz val="12"/>
        <rFont val="Arial"/>
        <family val="2"/>
      </rPr>
      <t>COLOUR CODING, BAY MARKING Etc</t>
    </r>
    <r>
      <rPr>
        <sz val="12"/>
        <rFont val="Arial"/>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</si>
  <si>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rPr>
        <b/>
        <sz val="12"/>
        <rFont val="Arial"/>
        <family val="2"/>
      </rPr>
      <t>STORE SHED</t>
    </r>
    <r>
      <rPr>
        <sz val="12"/>
        <rFont val="Arial"/>
        <family val="2"/>
      </rPr>
      <t>:Design, engineering, procurement of labour, material including all associated works for construction of store shed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(FE-500-TATA/ RINL/ Sail/JINDAL or any approved vendor of OPTCL) as per BIS-1786 to be used in the building. (* REMARKS : FOR SUPPLY OF ALL THE CABLES  AS INDICATED ARE COVERED IN THE supply)}</t>
    </r>
  </si>
  <si>
    <r>
      <rPr>
        <b/>
        <sz val="12"/>
        <rFont val="Arial"/>
        <family val="2"/>
      </rPr>
      <t>VEHICLE PARKING SHED</t>
    </r>
    <r>
      <rPr>
        <sz val="12"/>
        <rFont val="Arial"/>
        <family val="2"/>
      </rPr>
      <t>: The size of the parking area shall be 15mtrs X 15 mtrs, out of the entire area there shall be provision of shed for 5 mtrs X 15 mtrs and rest of the area shall be without shed. 100 mm thick PCC(1:2:4) flooring after the preparing the foundation  base &amp;  Roof of the parking place shall be RCC &amp; Parking shed shall be as per TS-E6-Civil &amp; as per the direction of Engineer in Charge. The MS Rod  FE-500 as per BIS-1786  to be used in the building.</t>
    </r>
  </si>
  <si>
    <r>
      <rPr>
        <b/>
        <sz val="12"/>
        <rFont val="Arial"/>
        <family val="2"/>
      </rPr>
      <t>Construction of township/colony (residential quarters)</t>
    </r>
    <r>
      <rPr>
        <sz val="12"/>
        <rFont val="Arial"/>
        <family val="2"/>
      </rPr>
      <t xml:space="preserve"> for staff and employees of the employer. Layout, design, survey, leveling, site dressing and clearing of the area, soil investigation, excavation,piling, PCC, RCC, brick work, plastering ,flooring(flooring shall be with vitrified tiles of reputed make with a dado of minimum 6 inches),fixing of doors (TATA pravesh make), windows and window grills,  including all labour material like cement ,sand aggregate, bricks, reinforcements etc with all bought items required for completion of the quarters as per approved construction  drawings with all facilities for supply of drinking  water. The outer paint shall be applied with weather coat synthetic enamel paint as per the standard practice of application and the inner paint shall be applied with distemper of approved quality as per the instruction and approval of the same by OPTCL. This also includes excavation in all types of soil or rocks,</t>
    </r>
    <r>
      <rPr>
        <b/>
        <sz val="12"/>
        <rFont val="Arial"/>
        <family val="2"/>
      </rPr>
      <t>including</t>
    </r>
    <r>
      <rPr>
        <sz val="12"/>
        <rFont val="Arial"/>
        <family val="2"/>
      </rPr>
      <t xml:space="preserve"> </t>
    </r>
    <r>
      <rPr>
        <b/>
        <sz val="12"/>
        <rFont val="Arial"/>
        <family val="2"/>
      </rPr>
      <t xml:space="preserve">pile foundation &amp; capping upto plinth level, </t>
    </r>
    <r>
      <rPr>
        <sz val="12"/>
        <rFont val="Arial"/>
        <family val="2"/>
      </rPr>
      <t>back filling,and disposal of excess earth as per the direction of Engineer In charge. Internal electrical wiring with fixing of light fixtures and fans with electronic regulators and exhaust fans as per technical specification and approved drawing. Construction of over head RCC tank(1000 ltrs capacity one for each  quarters), sewerage disposal and connection with main sewerage/ septic tank and soak pit, storm water and surface drainage, culverts, roads, with suitable radius on the curves and its connection  with main road the substation, street lighting, internal lighting, internal  plumbing and sanitation including internal/external finishing of quarters  etc. required for completion of the town ship.The MS Rod  (FE-500-TATA/ RINL/ Sail/JINDAL or any approved vendor of OPTCL) as per BIS-1786 to be used in the building.
Installation of smoke and fire detection &amp; Alarm system of the building. Provision of conventional fire fighting equipment(including supply of FFE) at strategic locatiosn suitable for wall hanging as per direction of engineer in charge.</t>
    </r>
  </si>
  <si>
    <r>
      <rPr>
        <b/>
        <sz val="12"/>
        <rFont val="Arial"/>
        <family val="2"/>
      </rPr>
      <t>"D" type Quarter</t>
    </r>
    <r>
      <rPr>
        <sz val="12"/>
        <rFont val="Arial"/>
        <family val="2"/>
      </rPr>
      <t xml:space="preserve"> As per technical specification: 1 no  quarter on ground floor &amp; the size of quarter  plinth area shall be 120 Sq Mtrs(appox) (includes supply of all materials, labour &amp; T&amp;P required for completion of work in full shape). </t>
    </r>
    <r>
      <rPr>
        <b/>
        <sz val="12"/>
        <rFont val="Arial"/>
        <family val="2"/>
      </rPr>
      <t>Ceiling to be provided in bed rooms and living room. Premium curtains with pelmet to be provided for all doors &amp; windows. D-Type quarter need to be used as furnished guest house having following items &amp; facilities:</t>
    </r>
  </si>
  <si>
    <r>
      <rPr>
        <b/>
        <sz val="12"/>
        <rFont val="Arial"/>
        <family val="2"/>
      </rPr>
      <t>"E" type Quarter</t>
    </r>
    <r>
      <rPr>
        <sz val="12"/>
        <rFont val="Arial"/>
        <family val="2"/>
      </rPr>
      <t xml:space="preserve"> As per technical specification (one no. two storied flat. Each flat shall be with  2 nos  quarters on ground floor &amp; 2 Nos quarters on 1st floor). (There shall be 4 Nos quarters to be accommodated in one flat as E1,E2,E3 &amp; E4)</t>
    </r>
  </si>
  <si>
    <r>
      <rPr>
        <b/>
        <sz val="12"/>
        <rFont val="Arial"/>
        <family val="2"/>
      </rPr>
      <t>Boundary  wall</t>
    </r>
    <r>
      <rPr>
        <sz val="12"/>
        <rFont val="Arial"/>
        <family val="2"/>
      </rPr>
      <t>: (FOR NORMAL DESIGN) Soil investigation, Design, engineering, for construction of boundary wall  including the piling where required &amp; procurement of  material like cement, steel, bricks',  suitable GI '' post to be provided at the top of the B/W, single concertina wire runs in loops on fence GI post with blade tape with BT-10 to BT-60 concertina wire CBT-65 with OD:450-960 mm, hot dipped galvanised razor wire with bright &amp; beautiful blade for fixing to the GI post and other materials labour including all associated works for construction of boundary-wall along the property line of the sub-station as per technical specification and instruction of the Engineer in Charge.(the size of the bricks shall be 250mm having 1st class Fly-ash brick having compressive strength with 75kg/cm2). The B/W shall be of RCC column &amp; beam type frame  OR Pre fabricated RCC structures as per tech spec.This also includes excavation in all types of soil or rocks,backfilling,and disposal of excess earth, painting of B/W including supply of paints as per the direction of Engineer In charge and approved drawing. There shall be concrete road of 6 feet width all along the periphery of the boundary wall for supervision of the substation perimeter by security personnel. Provision of CCTV and electric pole around the boundary wall coving the whole length of the boundary wall with no blind spots.The MS Rod  (FE-500-TATA/ RINL/ Sail/JINDAL or any approved vendor of OPTCL) as per BIS-1786 to be used .</t>
    </r>
  </si>
  <si>
    <r>
      <rPr>
        <b/>
        <sz val="12"/>
        <rFont val="Arial"/>
        <family val="2"/>
      </rPr>
      <t>PLATFORM FOR STORING EQUIMENTS</t>
    </r>
    <r>
      <rPr>
        <sz val="12"/>
        <rFont val="Arial"/>
        <family val="2"/>
      </rPr>
      <t>:Design, engineering, procurement of labour, material including all associated works for construction of a platform for storing of bushings,Instrument transformers etc, as per specification and approved drawing. This also includes excavation in all types of soil or rocks,back filling,and disposal of excess earth as per the specification,approved drawing and direction of Engineer In charge. One no platform outside the store shed RR masonry (compacted) with PCC (1:2:4) at the top for storing the transformer bushings, Instrument transformers, transformer oil drums etc. Platform shall have provision of sand bed for storing insulators. The  floor size of the platform shall be 15mtrX10 mtr with Galvanised Corrugated Sheet (Tata Make) top cover and associated MS supporting structure duly painted.</t>
    </r>
  </si>
  <si>
    <r>
      <rPr>
        <b/>
        <sz val="12"/>
        <rFont val="Arial"/>
        <family val="2"/>
      </rPr>
      <t>PROVISION OF RAMP</t>
    </r>
    <r>
      <rPr>
        <sz val="12"/>
        <rFont val="Arial"/>
        <family val="2"/>
      </rPr>
      <t>:Design, engineering, procurement of labour, material including all associated works for construction and fixing of Ramp as per specification and approved drawing. This also includes excavation in all types of soil or rocks,back filling,and disposal of excess earth as per the direction of Engineer In charge. Provision of a ramp of adequate size and capable of for loading and unloading of the materials of 5 Ton capacity from the lorry or to the lorry near the store shed. Adequate size of MS frames and RCC (1:1.5:3) based ramps to be used for the said purpose. The MS Rod (FE-500-TATA/ RINL/ Sail/JINDAL or any approved vendor of OPTCL as per BIS-1786 ) to be used .</t>
    </r>
  </si>
  <si>
    <r>
      <rPr>
        <b/>
        <sz val="12"/>
        <rFont val="Arial"/>
        <family val="2"/>
      </rPr>
      <t>Switch yard  panel room buildings:</t>
    </r>
    <r>
      <rPr>
        <sz val="12"/>
        <rFont val="Arial"/>
        <family val="2"/>
      </rPr>
      <t xml:space="preserve"> Design, engineering and construction of  switch yard panel  room buildings including the cost of material, supply of labour, cement, reinforcement- steel, form work and excavation as per the approved drawing and technical specification ( The RCC structure frame should be in the ratio 1:1.5:3). As per approved drawings and tender specification.The MS Rod  (FE-500-TATA/ RINL/ Sail/JINDAL or any approved vendor of OPTCL) as per BIS-1786 to be used in the building.  
Size of the of Building: </t>
    </r>
    <r>
      <rPr>
        <b/>
        <sz val="12"/>
        <rFont val="Arial"/>
        <family val="2"/>
      </rPr>
      <t>10 Mtrs x 4.5 Mtrs .</t>
    </r>
    <r>
      <rPr>
        <sz val="12"/>
        <rFont val="Arial"/>
        <family val="2"/>
      </rPr>
      <t>The size of rooms shall be decided during detailed Engg.</t>
    </r>
  </si>
  <si>
    <t xml:space="preserve">245KV GIS EQUIPMENT  as per latest IEC standard &amp; type tested equipment as per technical specification, with open future proof &amp; flexible system in line with IEC 61850 &amp; IEC 62271-203.  (Circuit breaker shall be C2 - M2   class as per IEC  62271-100). </t>
  </si>
  <si>
    <r>
      <t xml:space="preserve">245kV, 3150A,50 kA (3 sec for CB &amp; 1 sec for Disconnector,Grounding switch,C.T), SF6 gas insulated  line feeder bay module each comprising of SF6 gas insulated, </t>
    </r>
    <r>
      <rPr>
        <b/>
        <sz val="12"/>
        <rFont val="Arial"/>
        <family val="2"/>
      </rPr>
      <t>Single Phase Busbar,</t>
    </r>
    <r>
      <rPr>
        <sz val="12"/>
        <rFont val="Arial"/>
        <family val="2"/>
      </rPr>
      <t xml:space="preserve"> circuit breaker, current transformer,Line Potential Transformer (3 core), bus-bar dis connectors with common grounding switch, Motorised dis connectors with safety grounding switch(es), high speed fault making motorised grounding switch, Local  control cubicle, SF6 gas monitoring system for complete bay, SF6 bus duct termination arrangement,PD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line feeder bay module  &amp; its earthing arrangement for GIS equipment with earthing strips of adequate size (as per IEEE-80-2000 and CIGRE44 to protect operating staff against any hazardous touch voltages and electro-magnetic interferences) as per the technical specification.</t>
    </r>
  </si>
  <si>
    <t>Sr. Manager/BHEL</t>
  </si>
  <si>
    <t>As per Record Notes of Meeting Dated 11-13 July 2023:
OPTCL advised BHEL to follow the contract and propose technical solution so that the bays can be controlled from Main Control Room. BHEL indicated that this may require additional items such as Station level switch, HMIs etc., which will have commercial implication. 
OPTCL will resolve the issue</t>
  </si>
  <si>
    <t xml:space="preserve">As per Record Notes of Meeting Dated 11-13 July 2023:
OPTCL advised BHEL to follow the contract and propose technical solution so that the bays can be controlled from Main Control Room. BHEL indicated that this may require additional items such as Station level switch, HMIs etc., which will have commercial implication. 
OPTCL will resolve the issue </t>
  </si>
  <si>
    <t>Item Category</t>
  </si>
  <si>
    <t>Cable</t>
  </si>
  <si>
    <t>Pipe Structure</t>
  </si>
  <si>
    <t>Overhead Conductor</t>
  </si>
  <si>
    <t>Illumination</t>
  </si>
  <si>
    <t>Fire Fighting System</t>
  </si>
  <si>
    <t>SUBSTATION AUTOMATION SYSTEM (SAS)</t>
  </si>
  <si>
    <t>Instruments</t>
  </si>
  <si>
    <t>EOT Crane</t>
  </si>
  <si>
    <t>Ventilation System</t>
  </si>
  <si>
    <t>ICT</t>
  </si>
  <si>
    <t>CCTV</t>
  </si>
  <si>
    <t>CVT</t>
  </si>
  <si>
    <t>Circuit Breaker</t>
  </si>
  <si>
    <t>MS Rod</t>
  </si>
  <si>
    <t>MK &amp; JB</t>
  </si>
  <si>
    <t>Station Transformer</t>
  </si>
  <si>
    <t>Air Conditioning</t>
  </si>
  <si>
    <t>Tools</t>
  </si>
  <si>
    <t>GIS 400kV Spares</t>
  </si>
  <si>
    <t>GIS 220kV Spares</t>
  </si>
  <si>
    <t>Surge Arrestor</t>
  </si>
  <si>
    <t>Lattice Structure</t>
  </si>
  <si>
    <t>ALUMINIUM LADDER</t>
  </si>
  <si>
    <t>Tools &amp; Plants</t>
  </si>
  <si>
    <t>Reactor 80MVAr</t>
  </si>
  <si>
    <t>Reactor NGR</t>
  </si>
  <si>
    <t>GIS 400kV</t>
  </si>
  <si>
    <t>GIS 220kV</t>
  </si>
  <si>
    <t>Pos Insulator</t>
  </si>
  <si>
    <t>Current Transformer (CT)</t>
  </si>
  <si>
    <t>String Insulator</t>
  </si>
  <si>
    <t>Aliminium Tube</t>
  </si>
  <si>
    <t>Aluminium Tube</t>
  </si>
  <si>
    <t>Reactor 125MVAr</t>
  </si>
  <si>
    <t>Revised qty as per Outdoor Cable Trench layout of 400/220kV GIS, Ersama (Drg. No. TB-0-420-316-010)</t>
  </si>
  <si>
    <t>Size of 400kV GIS Building increased by 40% as per the Layout Plan of 400/220kV GIS, Ersama (Drg. No. TB-0-420-316-001A).
Building dimensions changed from 55m x 15.5m to 77m x 15.5m. 
Unit Rate to be increased by 40% on pro rata basis against the change in LOT quantity.</t>
  </si>
  <si>
    <t>Size of 220kV GIS Building increased by 83% as per the Layout Plan of 400/220kV GIS, Ersama (Drg. No. TB-0-420-316-001A).
Building dimensions changed from 23.5m x 12m to 43m x 12m. 
Unit Rate to be increased by 83% on pro rata basis against the change in LOT quantity.</t>
  </si>
  <si>
    <t xml:space="preserve">Provision of Building earthing: Design,Engg,supply &amp; erection with civil works for:
(a) Protection from Lightning &amp; (b) other conventional earthing </t>
  </si>
  <si>
    <t>Unir Rate increased by 83% in against change in LOT quantity</t>
  </si>
  <si>
    <t>Overall Summary (Overall Contract Value Change)</t>
  </si>
  <si>
    <t>Grand Summary of Above (a + b)</t>
  </si>
  <si>
    <t>Civil New Items</t>
  </si>
  <si>
    <t xml:space="preserve">Ersama </t>
  </si>
  <si>
    <t>New Duburi</t>
  </si>
  <si>
    <t>Total Ex-Works Price of New Items</t>
  </si>
  <si>
    <t>Total Price for ETC of New Items</t>
  </si>
  <si>
    <t>Summary for the
a. Items for which Qty has been changed from Original BOQ/Contract Qty</t>
  </si>
  <si>
    <t>Summary for the
b. Inclusion of New Items (Not presently covered in Original Contract) as per attached sheet "Price Ref of New Items"</t>
  </si>
  <si>
    <t>For Input Qty of Tower &amp; Equipment as per approved layout Dwg No. TB-420-316-001 Rev-00 and for higher wind speed. For inclusiuon of RCC retaining wall (approx. 950m) and RCC retaining wall cum boundary wall (approx. 1450m).</t>
  </si>
  <si>
    <t>Pile quantity calculated for Input Qty of Tower &amp; Equipment as per approved layout Dwg No. TB-420-316-001 Rev-00 and as per design for higher wind speed and considering each pile of 10m.</t>
  </si>
  <si>
    <t>Initially, RR masonry retaining wall was planned but RR masonry got replaced by RCC as per OPTCL requirement.</t>
  </si>
  <si>
    <t>Extra Item No. 1</t>
  </si>
  <si>
    <t>Supplying and filling good quality local  sand under floors/foundations including watering, ramming, consolidating and dressing complete.</t>
  </si>
  <si>
    <t>As per recommendations of OPTCL Civil Consultant for RCC retaining wall (approx. 950m) and RCC retaining wall cum boundary wall (approx. 1450m).</t>
  </si>
  <si>
    <t>Not required as per OPTCL</t>
  </si>
  <si>
    <t>Not required as per OPTCL.</t>
  </si>
  <si>
    <t xml:space="preserve">72.5KV, 1250A, 31.5 KA for 1 sec, isolator (single isolator with earth switch) including post insulators as per technical specification </t>
  </si>
  <si>
    <t>72.5KV, 1250 A, 31.5 KA 3 Sec, Circuit Breaker with supporting GI structures as per technical specification.</t>
  </si>
  <si>
    <t xml:space="preserve">72.5KV, 31.5 KA for 1 sec,1200-600/1-1-1-1 A, Current Transformer as per technical specification </t>
  </si>
  <si>
    <t xml:space="preserve">72.5KV, 31.5 KA for 1 sec, 50-25/1-1 A, Current Transformer as per technical specification </t>
  </si>
  <si>
    <t xml:space="preserve">72.5kV, 31.5 kA for 1 sec Voltage Tranformer </t>
  </si>
  <si>
    <t>72.5KV Bus Post Insulator as per technical specification</t>
  </si>
  <si>
    <t>KEI BO dtd 14.07.2023</t>
  </si>
  <si>
    <t>PO Neemuch 30P2300189 dtd 24.01.23</t>
  </si>
  <si>
    <t>PO Neemuch 12P2300159 dtd 30.12.22</t>
  </si>
  <si>
    <t>BO ABI dtd 24.02.23</t>
  </si>
  <si>
    <t>PO Neemuch 06P2300177 dtd 21.01.23 with</t>
  </si>
  <si>
    <t>Escalation of 10% due to higher fault rating of 31.5KA/3sec (neemuch - 25kA/1 Sec)</t>
  </si>
  <si>
    <t>PGCIL Pugalur PO 22P2100719 dtd. 09.02.21 &amp; 25000 Service charge considered from Neemuch PO ref 22P2300183 dtd 21.02.23</t>
  </si>
  <si>
    <r>
      <t xml:space="preserve">36 kV, 31.5 kA for 1 sec Voltage Tranformer </t>
    </r>
    <r>
      <rPr>
        <sz val="12"/>
        <color indexed="10"/>
        <rFont val="Arial"/>
        <family val="2"/>
      </rPr>
      <t>(with higher BIL - 72.5 kV VT required)</t>
    </r>
  </si>
  <si>
    <r>
      <t xml:space="preserve">36 KV, 1250A, 31.5 KA for 1 sec, isolator (single isolator with earth switch) including post insulators as per technical specification </t>
    </r>
    <r>
      <rPr>
        <sz val="12"/>
        <color indexed="10"/>
        <rFont val="Arial"/>
        <family val="2"/>
      </rPr>
      <t>(with higher BIL - 72.5 kV Isolator required)</t>
    </r>
  </si>
  <si>
    <r>
      <t xml:space="preserve">36 KV, 1250 A, 31.5 KA 3 Sec, Circuit Breaker with supporting GI structures as per technical specification. 
</t>
    </r>
    <r>
      <rPr>
        <sz val="12"/>
        <color indexed="10"/>
        <rFont val="Arial"/>
        <family val="2"/>
      </rPr>
      <t>(with higher BIL - 72.5 kV CB required)</t>
    </r>
  </si>
  <si>
    <r>
      <t xml:space="preserve">36 KV, 31.5 KA for 1 sec,1200-600/1-1-1-1 A, Current Transformer as per technical specification </t>
    </r>
    <r>
      <rPr>
        <sz val="12"/>
        <color indexed="10"/>
        <rFont val="Arial"/>
        <family val="2"/>
      </rPr>
      <t xml:space="preserve">(with higher BIL - 72.5 kV CT required) </t>
    </r>
  </si>
  <si>
    <r>
      <t xml:space="preserve">36 KV, 31.5 KA for 1 sec, 50-25/1-1 A, Current Transformer as per technical specification </t>
    </r>
    <r>
      <rPr>
        <sz val="12"/>
        <color indexed="10"/>
        <rFont val="Arial"/>
        <family val="2"/>
      </rPr>
      <t xml:space="preserve">(with higher BIL - 72.5 kV CT required) </t>
    </r>
  </si>
  <si>
    <r>
      <t xml:space="preserve">36 KV Bus Post Insulator as per technical specification </t>
    </r>
    <r>
      <rPr>
        <sz val="12"/>
        <color indexed="10"/>
        <rFont val="Arial"/>
        <family val="2"/>
      </rPr>
      <t xml:space="preserve">(with higher BIL - 72.5 kV BPI required) </t>
    </r>
  </si>
  <si>
    <t>36 kV, 31.5 kA for 1 sec Voltage Tranformer (with higher BIL)</t>
  </si>
  <si>
    <r>
      <t>36 kV, 31.5 kA for 1 sec Voltage Tranformer</t>
    </r>
    <r>
      <rPr>
        <sz val="12"/>
        <color indexed="10"/>
        <rFont val="Arial"/>
        <family val="2"/>
      </rPr>
      <t xml:space="preserve"> (with higher BIL)</t>
    </r>
  </si>
  <si>
    <t>REACTOR PROTECTION  PANEL for 125MVAR Bus Reactor with Bay Control Unit (BCU) for Substation Automation  System as per Technical  Specification</t>
  </si>
  <si>
    <t>Revised qty as per approved SLD (Drg. No. TB-3-420-510-001) 
Cost Data Rate for 400kV GIS not available. Hence, BoQ rate considered.</t>
  </si>
  <si>
    <t>Revised qty as per approved LUP (Drg. No. TB-420-316-000)
Cost Data Rate for 400kV GIS not available. Hence, BoQ rate considered.</t>
  </si>
  <si>
    <t>Revised qty as per  Layout Plan of 400/220kV GIS, Ersama (Drg. No. TB-0-420-316-001A)
Cost Data Rate for 220kV GIS not available. Hence, BoQ rate considered.</t>
  </si>
  <si>
    <t>Revised qty as per  Layout Plan of 400/220kV GIS, Ersama (Drg. No. TB-0-420-316-001A)
Cost Data Rate for 400kV BPI not available. Hence, BoQ rate considered</t>
  </si>
  <si>
    <t>Revised qty as per  Layout Plan of 400/220kV GIS, Ersama (Drg. No. TB-0-420-316-001A)
Cost Data Rate for 160kN LR AF Porcelain insulator not available. Hence, BoQ rate considered.</t>
  </si>
  <si>
    <t>Revised qty as per proposed Earthmat layout of 400/220kV GIS, Ersama (Drg. No. TB-0-420-316-008)
Rate Contract 2020-21 Sl. No. 21.1 v(a-b) rate is higher than BoQ rate. Hence BoQ Rate is considered.</t>
  </si>
  <si>
    <t>NEW ITEMS</t>
  </si>
  <si>
    <t>Considering revised dimensions of GIS Hall (as per the Layout Plan of 400/220kV GIS, Ersama &amp; Drg. No. TB-0-420-316-001A), increase in the value of ventilation eqipment from 1 lakh CMH to 1.4 lakh CMH (40%)</t>
  </si>
  <si>
    <t>Considering revised dimensions of GIS Hall (as per the Layout Plan of 400/220kV GIS, Ersama &amp; Drg. No. TB-0-420-316-001A),  increase in the value of ventilation eqipment from 55,000 CMH to 80,000 CMH (45%).</t>
  </si>
  <si>
    <t xml:space="preserve">Considering revised dimensions of GIS Hall (as per the Layout Plan of 400/220kV GIS, Ersama &amp; Drg. No. TB-0-420-316-001A), 60% price implication. </t>
  </si>
  <si>
    <t>As per the revised size of GIS Hall (as per the Layout Plan of 400/220kV GIS, Ersama &amp; Drg. No. TB-0-420-316-001A) due to extra DSL &amp; cables, 
Unit Rate to be increased by 12%.</t>
  </si>
  <si>
    <t>Quantity revised as per OPTCL comment on Single Line Diagram for Auxiliary Power System for 400/220kV GIS Sub Station at Ersama (Drg. No. TB-0-420-510-003).
Cost Data rate not available.
BoQ rate considered.</t>
  </si>
  <si>
    <r>
      <t xml:space="preserve">38/66kV Cable is required for connection between ICT tertiary &amp; Station Transformers as per the Layout Plan of 400/220kV GIS, Ersama (Drg. No. TB-0-420-316-001A)
</t>
    </r>
    <r>
      <rPr>
        <sz val="11"/>
        <color indexed="10"/>
        <rFont val="Arial"/>
        <family val="2"/>
      </rPr>
      <t>Rate considered from BHEL rate from PGCIL</t>
    </r>
  </si>
  <si>
    <r>
      <t xml:space="preserve">38/66kV Cable is required for connection between ICT tertiary &amp; Station Transformers as per the Layout Plan of 400/220kV GIS, Ersama (Drg. No. TB-0-420-316-001A)
</t>
    </r>
    <r>
      <rPr>
        <sz val="11"/>
        <color indexed="10"/>
        <rFont val="Arial"/>
        <family val="2"/>
      </rPr>
      <t>Rate considered from BHEL rate from PGCIL</t>
    </r>
  </si>
  <si>
    <t>Rate Considered????</t>
  </si>
  <si>
    <t>Revised qty as per  Earthmat layout of 400/220kV GIS, Ersama (Drg. No. TB-0-420-316-008)
BoQ Rate considered since lower than RC rate</t>
  </si>
  <si>
    <t>Revised qty as per Outdoor Cable Trench layout of 400/220kV GIS, Ersama (Drg. No. TB-0-420-316-010)
RC rate sl no. 16.1 considerd, as it is lower than the BoQ rate.</t>
  </si>
  <si>
    <t>No. of towers &amp; beams as per  Layout Plan of 400/220kV GIS, Ersama (Drg. No. TB-0-420-316-001A)
RC rate sl no. 16.1 considerd, as it is lower than the BoQ rate.</t>
  </si>
  <si>
    <t>Additional line side Isolators qty as per  as per approved SLD (Drg. No. TB-3-420-510-001) 
RC rate sl no. 10.1 (d) (i) is considered as it is lower than the BoQ rate.</t>
  </si>
  <si>
    <t xml:space="preserve">33kV PT with higher BIL (52.5kV) as per approved SLD (Drg. No. TB-3-420-510-001)
RC rate sl no. 10.4 (h) (i) is considered as it is lower than the BoQ rate. </t>
  </si>
  <si>
    <t xml:space="preserve">As per the revised size of GIS Hall, due to extra DSL and cables, 
Unit Rate to be increased by 14%. </t>
  </si>
  <si>
    <t xml:space="preserve">As per the revised size of GIS Hall, due to extra DSL and cables, 
Unit Rate to be increased by 12%. </t>
  </si>
  <si>
    <t>Additional line side Isolators qty as per  as per approved SLD (Drg. No. TB-3-420-510-001) Rate Considered from New Duburi portion Sl. No. B.2.1.</t>
  </si>
  <si>
    <t>Revised qty as per  Layout Plan of 400/220kV GIS, Ersama (Drg. No. TB-0-420-316-001A)
BoQ rates considered as RC rates not available.</t>
  </si>
  <si>
    <t>Revised qty as per  Layout Plan of 400/220kV GIS, Ersama (Drg. No. TB-0-420-316-001A)
BoQ Rate considered since RC rate is not available.</t>
  </si>
  <si>
    <t>Quantity of Towers and Equipment As Per:
Approved structure loading diagram TB-2-316-006-D Rev 00 &amp;  Land Usage Plan TB-2-420-316-000-D Rev 00
RC rate sl no. 16.1 considerd, as it is lower than the BoQ rate.</t>
  </si>
  <si>
    <t>Revised qty as per  Layout Plan of 400/220kV GIS, Ersama (Drg. No. TB-0-420-316-001A)
Latest Cost Data Rate for ACSR Moose conductor lower than BoQ rate, hence considered.</t>
  </si>
  <si>
    <t>Revised qty as per  Earthmat layout of 400/220kV GIS, Ersama (Drg. No. TB-0-420-316-008)
Latest Cost Data rate for substation structures higher than BoQ rate. So BoQ rate considered.</t>
  </si>
  <si>
    <t>Revised qty as per  Earthmat layout of 400/220kV GIS, Ersama (Drg. No. TB-0-420-316-008)
Rate Contract 2023 Sl. No. 21.1 vi(a-b) rate is higher than BoQ rate. Hence BoQ Rate is considered.</t>
  </si>
  <si>
    <t>Revised qty as per proposed Earthmat layout of 400/220kV GIS, Ersama (Drg. No. TB-0-420-316-008)
Rate Contract 2023 Sl. No. 21.3 (i-ii) rate is lower than BoQ rate. Hence RC Rate is considered.</t>
  </si>
  <si>
    <t>Revised qty as per Outdoor Cable Trench layout of 400/220kV GIS, Ersama (Drg. No. TB-0-420-316-010)
Latest Cost Data rate for substation structures higher than BoQ rate. So BoQ rate considered..</t>
  </si>
  <si>
    <t>Additional panel for one no. equipped GIS Bay for future Reactor added as per the approved SLD (Drg. No. TB-3-420-510-001) 
Cost Data rate not avaialable, so, BoQ rate considered.</t>
  </si>
  <si>
    <t>Quantity revised as per OPTCL comment on Single Line Diagram for Auxiliary Power System for 400/220kV GIS Sub Station at Ersama (Drg. No. TB-0-420-510-003).
Latest Cost Data rate Sl no. 20 lower than BoQ rate.
Cost Data rate considered.</t>
  </si>
  <si>
    <t>As per approved EKD TB-2-420-316-007-D Rev 00
Latest Cost Data 2023 rate Sl. No. 18 is lower than the BoQ rate. Hence, Cost Data rate considered.</t>
  </si>
  <si>
    <t>As per approved EKD TB-2-420-316-007-D Rev 00
Cost Data rate not avaialbe.
BoQ rate considered.</t>
  </si>
  <si>
    <t>As per approved DSLP TB-2-420-316-010-D Rev 00
Cost Data rate not avaialbe.
BoQ rate considered.</t>
  </si>
  <si>
    <t>As per submitted earthmat layout TB-1-420-316-008-D Rev 00
Latest Cost Data rate for substation structures higher than BoQ rate. So BoQ rate considered..</t>
  </si>
  <si>
    <t>As per submitted earthmat layout TB-1-420-316-008-D Rev 00
Rate Contract 2023 Sl. No. 21.1 v(a-b) rate is higher than BoQ rate. Hence BoQ Rate is considered.</t>
  </si>
  <si>
    <t>As per submitted earthmat layout TB-1-420-316-008-D Rev 00
Rate Contract 2023 Sl. No. 21.3 (i-ii) rate is lower than BoQ rate. Hence RC Rate is considered.</t>
  </si>
  <si>
    <t>Quantity of Towers and Equipment As Per:
Approved structure loading diagram TB-2-316-006-D Rev 00 &amp;  Land Usage Plan TB-2-420-316-000-D Rev 00
Cost Data 2023 rate higher than BoQ. BoQ rate considered..</t>
  </si>
  <si>
    <t>Revised qty as per  Layout Plan of 400/220kV GIS, Ersama (Drg. No. TB-0-420-316-001A)
Rate Contract 2023 rate higher than BoQ rate.
BoQ rate considered.</t>
  </si>
  <si>
    <t>Revised qty as per  Earthmat layout of 400/220kV GIS, Ersama (Drg. No. TB-0-420-316-008)
BoQ Rate considered since RC rate is not available.</t>
  </si>
  <si>
    <t>Revised qty as per  Earthmat layout of 400/220kV GIS, Ersama (Drg. No. TB-0-420-316-008)
RC 2023 rate Sl no. 21.2(vi.b) for Riser considered since lower than BoQ rate.</t>
  </si>
  <si>
    <t>Revised qty as per Outdoor Cable Trench layout of 400/220kV GIS, Ersama (Drg. No. TB-0-420-316-010) 
RC rate not available, BoQ rate considered.</t>
  </si>
  <si>
    <t>Revised qty as per Outdoor Cable Trench layout of 400/220kV GIS, Ersama (Drg. No. TB-0-420-316-010)
RC rate not available, BoQ rate considered.</t>
  </si>
  <si>
    <t>Additional panel for one no. equipped GIS Bay for future Reactor added as per the approved SLD (Drg. No. TB-3-420-510-001) 
BoQ rate is considered as RC rate not available.</t>
  </si>
  <si>
    <t>Quantity revised as per OPTCL comment on Single Line Diagram for Auxiliary Power System for 400/220kV GIS Sub Station at Ersama (Drg. No. TB-0-420-510-003).
RC 2023 rate sl no. 20 (ii) is considered as it is lower than the BoQ rate.</t>
  </si>
  <si>
    <t>Quantity revised as per OPTCL comment on Single Line Diagram for Auxiliary Power System for 400/220kV GIS Sub Station at Ersama (Drg. No. TB-0-420-510-003). 
RC rate sl no. 20(ii) is considered as it is lower than the BoQ rate.</t>
  </si>
  <si>
    <t>As per approved EKD TB-2-420-316-007-D Rev 00
RC 2023 rate not avialable, BoQ rate considered.</t>
  </si>
  <si>
    <t>As per submitted earthmat layout TB-1-420-316-008-D Rev 00
RC 2023 rate not avialable, BoQ rate considered.</t>
  </si>
  <si>
    <t>As per submitted earthmat layout TB-1-420-316-008-D Rev 00
RC 2023 rate higher than BoQ, BoQ rate considered.</t>
  </si>
  <si>
    <t>For Input Qty of Tower &amp; Equipment as per approved layout Dwg No. TB-420-316-001 Rev-00 and for higher wind speed. For inclusiuon of RCC retaining wall (approx. 950m) and RCC retaining wall cum boundary wall (approx. 1450m).
RC 2023 rate Sl no. 3.2 (i) lower than BoQ, hence, RC rate considered.</t>
  </si>
  <si>
    <t>For Input Qty of Tower &amp; Equipment as per approved layout Dwg No. TB-420-316-001 Rev-00 and for higher wind speed. For inclusiuon of RCC retaining wall (approx. 950m) and RCC retaining wall cum boundary wall (approx. 1450m).
RC 2023 rate Sl no. 3.4 (i) lower than BoQ, hence, RC rate considered.</t>
  </si>
  <si>
    <t>For Input Qty of Tower &amp; Equipment as per approved layout Dwg No. TB-420-316-001 Rev-00 and for higher wind speed. For inclusiuon of RCC retaining wall (approx. 950m) and RCC retaining wall cum boundary wall (approx. 1450m).
RC 2023 rate Sl no. 3.5(i) lower than BoQ, hence, RC rate considered.</t>
  </si>
  <si>
    <t>RC 2023 rate Sl no. 4.1(ii)</t>
  </si>
  <si>
    <t>RC 2023 rate Sl no. 4.1(v)</t>
  </si>
  <si>
    <t>Revised qty as per Outdoor Cable Trench layout of 400/220kV GIS, Ersama (Drg. No. TB-0-420-316-010)
RC rate not avialable, BoQ rate considered.</t>
  </si>
  <si>
    <t>As per revised Layout Dwg No. TB-420-316-001A Rev-00. 
RC rate not available, BoQ rate considered.</t>
  </si>
  <si>
    <t>As per our Electrical Input and Approved Layout Dwg No. TB-420-316-001 Rev-00
RC rate not available, BoQ rate considered.</t>
  </si>
  <si>
    <t>PCC Laying for site surfacing is considered in 40% area of fenced boundary (210m x 285m size = 59850 sqm) as per Layout Dwg No. TB-420-316-001 Rev-00. 
RC 2023 Sl .no. 3.3(i) rate lower than BoQ rate.</t>
  </si>
  <si>
    <t>Metal Spreading for site surfacing is considered in 40% area of fenced boundary (210m x 285m size = 59850 sqm) as per Layout Dwg No. TB-420-316-001 Rev-00.
RC 2023 rate higher than BoQ. Hence, BoQ rate considered.</t>
  </si>
  <si>
    <t>As per Contour &amp; Survey Drawing. Work executed in 61.9 acres land as per OPTCL Requirement.
RC 2023 Sl .no. 1.1 rate lower than BoQ rate.</t>
  </si>
  <si>
    <t>Borehole (BH) - 05 Nos, Dynamic Cone Penetration Test (DCPT) - 06 Nos and Plate Load test (PLT) - 03 Nos were added to complete the Soil Investigation as per Actual &amp; TS Requirement.
RC 2023 Sl .no. 1.5(b) rate lower than BoQ rate.</t>
  </si>
  <si>
    <t>Land development of 80270sqm area confined by retaining wall &amp; National Highway as per Layout Dwg No. TB-0-420-607-601 &amp; TB-0-420-316-001A and Land Usage Plan layout Dwg No. TB-420-316-001 Rev-00 based on the Contour &amp; Survey Report.
BoQ rate lower hence, BoQ rate considered.</t>
  </si>
  <si>
    <t>RC rate not available, BoQ rate considered.</t>
  </si>
  <si>
    <t>As per revised Layout Dwg No. TB-0-420-316-001A &amp; Land Usage Plan Layout Dwg No. TB-420-316-001 Rev-00.
RC rate not available, BoQ rate considered.</t>
  </si>
  <si>
    <t>BoQ rate lower than RC rate</t>
  </si>
  <si>
    <t>RC 2023 rate Sl no. 3.3(i) lower than BoQ rate. Hence, RC rate considered.</t>
  </si>
  <si>
    <t>RC 2023 rate Sl no. 1.1lower than BoQ rate. Hence, RC rate considered.</t>
  </si>
  <si>
    <t>As per approved EKD TB-2-420-316-007-D Rev 00. RC rate not available, BoQ rate considered.</t>
  </si>
  <si>
    <t>Additional line side Isolators qty as per  as per approved SLD (Drg. No. TB-3-420-510-001) 
Derived from differential price of New Duburi &amp; Ersama Post Insulator unit Rate</t>
  </si>
  <si>
    <t>Additional qty as per approved SLD (Drg. No. TB-3-420-510-001) 
Derived from New Duburi Circuit Breaker Rate</t>
  </si>
  <si>
    <t>Quantity of Towers and Equipment As Per:
Approved structure loading diagram TB-2-316-006-D Rev 00 &amp;  Land Usage Plan TB-2-420-316-000-D Rev 00
BoQ rate considered for higher Zinc galvanization of 910 gms/sqmm instead of 610 gsm/sqmm as per TS.</t>
  </si>
  <si>
    <t>No. of towers &amp; beams as per  Layout Plan of 400/220kV GIS, Ersama (Drg. No. TB-0-420-316-001A)
BoQ rate considered for higher Zinc galvanization of 910 gms/sqmm instead of 610 gsm/sqmm as per TS.</t>
  </si>
  <si>
    <t>Revised qty as per approved SLD (Drg. No. TB-3-420-510-001) 
Rate Contract Rate not available</t>
  </si>
  <si>
    <t>Revised qty as per approved LUP (Drg. No. TB-420-316-000)
Rate Contract Rate not available</t>
  </si>
  <si>
    <t>Revised qty as per  Layout Plan of 400/220kV GIS, Ersama (Drg. No. TB-0-420-316-001A)
Rate Contract Rate not available</t>
  </si>
  <si>
    <t>Revised qty as per  Earthmat layout of 400/220kV GIS, Ersama (Drg. No. TB-0-420-316-008)
BoQ rate considered for additional requirement of water tap arrangement.</t>
  </si>
  <si>
    <t>As per submitted earthmat layout TB-1-420-316-008-D Rev 00
BoQ rate considered for additional requirement of water tap arrangement.</t>
  </si>
  <si>
    <t>RC 2023 rate Sl no. 2.2(i)</t>
  </si>
  <si>
    <t>RC 2023 rate Sl no. 2.2(ii)</t>
  </si>
  <si>
    <t>RC 2023 rate Sl no. 2.2(iii)</t>
  </si>
  <si>
    <t>Increase in pile quantity due toincrease in building length adoptation of 450mm dia pile only as proposed by BHEL.
RC not available for boring with concreting.</t>
  </si>
  <si>
    <t>Unir Rate increased by 31.2% in against change in LOT quantity</t>
  </si>
  <si>
    <t>Unir Rate increased by 35.6% in against change in LOT quantity</t>
  </si>
  <si>
    <t>Increase in pile quantity due to increase in building length adoptation of 450mm dia pile only as proposed by BHEL.
RC not available for boring with concreting.</t>
  </si>
  <si>
    <t>Unir Rate increased by 55% in against change in LOT quantity</t>
  </si>
  <si>
    <t>Unir Rate increased by 69% in against change in LOT quantity</t>
  </si>
  <si>
    <t>160 KN LR  Antifog Porcelain INSULATOR STRINGS  (SUSPENSION &amp; TENSION)  400 KV side suitable for the arrangement as expalined below.
Brief description regarding use:
(a) Provision of suspension insulators to hold the Quad conductor arrangement from the other end of Aluminium tube to 400 KV gantry for 400 KV line feeder.</t>
  </si>
  <si>
    <t>160 KN LR  Antifog INSULATOR STRINGS  (SUSPENSION &amp; TENSION)  420 KV side suitable for the arrangement as expalined below.
Brief description regarding use:
(a) Provision of suspension insulators to hold the Quad conductor arrangement from the other end of Aluminium tube to 400 KV gantry for 400 KV line feeder.</t>
  </si>
  <si>
    <t>16.67% increased. Rate Contract rate not available</t>
  </si>
  <si>
    <t>Rate Contract Rate considered</t>
  </si>
  <si>
    <t>Total Order Value after 1st Amendment</t>
  </si>
  <si>
    <t xml:space="preserve">Percentage Variation </t>
  </si>
  <si>
    <r>
      <rPr>
        <b/>
        <sz val="16"/>
        <rFont val="Calibri"/>
        <family val="2"/>
      </rPr>
      <t>Project Name:</t>
    </r>
    <r>
      <rPr>
        <sz val="16"/>
        <rFont val="Calibri"/>
        <family val="2"/>
      </rPr>
      <t xml:space="preserve"> 2x500 MVA, 400/220/33KV Gas (SF6) Insulated Sub-station (GIS) with SAS and 1X125 MVAr (400 KV) bus reactor with control at Ersama, Paradeep. (ii) 400KV AIS feeder bay extension with SAS (to be integrated with the existing SAS) and 2 nos. 80 MVAr (400 KV) line reactors with suitable NGR &amp; its control (One dia) at 400KV New Duburi gird sub-station for connectivity with proposed GIS S/S at Ersama, Paradeep. </t>
    </r>
  </si>
  <si>
    <t>ABSTRACT</t>
  </si>
  <si>
    <t xml:space="preserve">As per the revised size of GIS Hall (as per the Layout Plan of 400/220kV GIS, Ersama &amp; Drg. No. TB-0-420-316-001A), due to extra Down Shop Lead  (DSL) &amp; cables, 
Unit Rate to be increased by 14%. </t>
  </si>
  <si>
    <t>rate from BHEL</t>
  </si>
  <si>
    <r>
      <t>Additional qty as per approved SLD (Drg. No. TB-3-420-510-001)</t>
    </r>
    <r>
      <rPr>
        <sz val="12"/>
        <color indexed="10"/>
        <rFont val="Arial"/>
        <family val="2"/>
      </rPr>
      <t xml:space="preserve"> Rate from BHEL</t>
    </r>
  </si>
  <si>
    <t>=</t>
  </si>
  <si>
    <t>Erection (Electrical)</t>
  </si>
  <si>
    <t>Additional line side Isolators qty as per  as per approved SLD (Drg. No. TB-3-420-510-001) 
Being a new item, Rate considered from CPC PO no. 2073 dated 20.12.2023.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</si>
</sst>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3" formatCode="_ * #,##0.00_ ;_ * \-#,##0.00_ ;_ * &quot;-&quot;??_ ;_ @_ "/>
    <numFmt numFmtId="164" formatCode="_(&quot;$&quot;* #,##0.00_);_(&quot;$&quot;* \(#,##0.00\);_(&quot;$&quot;* &quot;-&quot;??_);_(@_)"/>
    <numFmt numFmtId="165" formatCode="_(* #,##0.00_);_(* \(#,##0.00\);_(* &quot;-&quot;??_);_(@_)"/>
    <numFmt numFmtId="166" formatCode="0.00_)"/>
    <numFmt numFmtId="167" formatCode="_-* #,##0_-;\-* #,##0_-;_-* \-_-;_-@_-"/>
    <numFmt numFmtId="168" formatCode="_-* #,##0.00_-;\-* #,##0.00_-;_-* \-??_-;_-@_-"/>
    <numFmt numFmtId="169" formatCode="_-\$* #,##0_-;&quot;-$&quot;* #,##0_-;_-\$* \-_-;_-@_-"/>
    <numFmt numFmtId="170" formatCode="_-\$* #,##0.00_-;&quot;-$&quot;* #,##0.00_-;_-\$* \-??_-;_-@_-"/>
    <numFmt numFmtId="171" formatCode="_(* #,##0.00_);_(* \(#,##0.00\);_(* \-??_);_(@_)"/>
    <numFmt numFmtId="172" formatCode="_(* #,##0_);_(* \(#,##0\);_(* \-??_);_(@_)"/>
    <numFmt numFmtId="173" formatCode="mm/dd/yy"/>
    <numFmt numFmtId="174" formatCode="0.000"/>
    <numFmt numFmtId="175" formatCode="0.0"/>
    <numFmt numFmtId="176" formatCode="&quot; $&quot;#,##0.00\ ;&quot; $(&quot;#,##0.00\);&quot; $-&quot;#\ ;@\ "/>
    <numFmt numFmtId="177" formatCode="#,##0.00\ ;&quot; (&quot;#,##0.00\);&quot; -&quot;#\ ;@\ "/>
    <numFmt numFmtId="178" formatCode="_ &quot;₹ &quot;* #,##0.00_ ;_ &quot;₹ &quot;* \-#,##0.00_ ;_ &quot;₹ &quot;* \-??_ ;_ @_ "/>
    <numFmt numFmtId="179" formatCode="#,##0.0"/>
    <numFmt numFmtId="180" formatCode="0.0000"/>
    <numFmt numFmtId="181" formatCode="_ &quot;? &quot;* #,##0.00_ ;_ &quot;? &quot;* \-#,##0.00_ ;_ &quot;? &quot;* \-??_ ;_ @_ "/>
    <numFmt numFmtId="182" formatCode="_-&quot;£&quot;* #,##0.00_-;\-&quot;£&quot;* #,##0.00_-;_-&quot;£&quot;* &quot;-&quot;??_-;_-@_-"/>
    <numFmt numFmtId="183" formatCode="&quot;\&quot;#,##0.00;[Red]\-&quot;\&quot;#,##0.00"/>
    <numFmt numFmtId="184" formatCode="#,##0.000_);\(#,##0.000\)"/>
    <numFmt numFmtId="185" formatCode="0.0_)"/>
    <numFmt numFmtId="186" formatCode=";;"/>
    <numFmt numFmtId="187" formatCode="_(* #,##0_);_(* \(#,##0\);_(* &quot;-&quot;??_);_(@_)"/>
    <numFmt numFmtId="188" formatCode="_ * #,##0_ ;_ * \-#,##0_ ;_ * &quot;-&quot;??_ ;_ @_ "/>
    <numFmt numFmtId="189" formatCode="0.00000000"/>
    <numFmt numFmtId="190" formatCode="_ * #,##0.0000_ ;_ * \-#,##0.0000_ ;_ * &quot;-&quot;??_ ;_ @_ "/>
    <numFmt numFmtId="191" formatCode="_(* #,##0.000_);_(* \(#,##0.000\);_(* &quot;-&quot;??_);_(@_)"/>
  </numFmts>
  <fonts count="58">
    <font>
      <sz val="10"/>
      <name val="Arial"/>
      <family val="2"/>
    </font>
    <font>
      <sz val="10"/>
      <name val="Arial"/>
      <family val="2"/>
    </font>
    <font>
      <sz val="8"/>
      <name val="Arial"/>
      <family val="2"/>
    </font>
    <font>
      <b/>
      <i/>
      <sz val="16"/>
      <name val="Arial"/>
      <family val="2"/>
    </font>
    <font>
      <sz val="10"/>
      <name val="Arial"/>
      <family val="2"/>
      <charset val="204"/>
    </font>
    <font>
      <sz val="11"/>
      <color indexed="8"/>
      <name val="Calibri"/>
      <family val="2"/>
    </font>
    <font>
      <b/>
      <sz val="12"/>
      <name val="Arial"/>
      <family val="2"/>
    </font>
    <font>
      <sz val="12"/>
      <name val="Arial"/>
      <family val="2"/>
    </font>
    <font>
      <sz val="10"/>
      <name val="Arial"/>
      <family val="2"/>
    </font>
    <font>
      <sz val="11"/>
      <color indexed="60"/>
      <name val="Calibri"/>
      <family val="2"/>
    </font>
    <font>
      <sz val="11"/>
      <name val="MS ??"/>
      <family val="1"/>
      <charset val="128"/>
    </font>
    <font>
      <b/>
      <sz val="11"/>
      <name val="Arial"/>
      <family val="2"/>
    </font>
    <font>
      <b/>
      <sz val="14"/>
      <name val="Arial"/>
      <family val="2"/>
    </font>
    <font>
      <u/>
      <sz val="12"/>
      <color indexed="10"/>
      <name val="Arial"/>
      <family val="2"/>
    </font>
    <font>
      <b/>
      <u/>
      <sz val="12"/>
      <name val="Arial"/>
      <family val="2"/>
    </font>
    <font>
      <u/>
      <sz val="12"/>
      <name val="Arial"/>
      <family val="2"/>
    </font>
    <font>
      <sz val="14"/>
      <name val="Arial"/>
      <family val="2"/>
    </font>
    <font>
      <u/>
      <sz val="10"/>
      <color indexed="12"/>
      <name val="Arial"/>
      <family val="2"/>
    </font>
    <font>
      <b/>
      <sz val="10"/>
      <name val="Arial"/>
      <family val="2"/>
    </font>
    <font>
      <sz val="10"/>
      <color indexed="10"/>
      <name val="Arial"/>
      <family val="2"/>
    </font>
    <font>
      <sz val="11"/>
      <name val="Arial"/>
      <family val="2"/>
    </font>
    <font>
      <sz val="11"/>
      <name val="Book Antiqua"/>
      <family val="1"/>
    </font>
    <font>
      <sz val="14"/>
      <name val="AngsanaUPC"/>
      <family val="1"/>
    </font>
    <font>
      <sz val="12"/>
      <name val="¹ÙÅÁÃ¼"/>
      <charset val="129"/>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3"/>
      <color indexed="9"/>
      <name val="Times New Roman"/>
      <family val="1"/>
    </font>
    <font>
      <b/>
      <i/>
      <sz val="12"/>
      <name val="Arial"/>
      <family val="2"/>
    </font>
    <font>
      <b/>
      <u/>
      <sz val="16"/>
      <name val="Arial"/>
      <family val="2"/>
    </font>
    <font>
      <i/>
      <sz val="12"/>
      <name val="Arial"/>
      <family val="2"/>
    </font>
    <font>
      <b/>
      <sz val="16"/>
      <name val="Calibri"/>
      <family val="2"/>
    </font>
    <font>
      <sz val="16"/>
      <name val="Calibri"/>
      <family val="2"/>
    </font>
    <font>
      <b/>
      <u/>
      <sz val="14"/>
      <name val="Arial"/>
      <family val="2"/>
    </font>
    <font>
      <b/>
      <sz val="13"/>
      <name val="Arial"/>
      <family val="2"/>
    </font>
    <font>
      <b/>
      <sz val="20"/>
      <name val="Arial"/>
      <family val="2"/>
    </font>
    <font>
      <b/>
      <sz val="22"/>
      <name val="Arial"/>
      <family val="2"/>
    </font>
    <font>
      <b/>
      <i/>
      <sz val="10"/>
      <name val="Arial"/>
      <family val="2"/>
    </font>
    <font>
      <b/>
      <sz val="16"/>
      <name val="Arial"/>
      <family val="2"/>
    </font>
    <font>
      <sz val="12"/>
      <color indexed="10"/>
      <name val="Arial"/>
      <family val="2"/>
    </font>
    <font>
      <sz val="11"/>
      <color indexed="10"/>
      <name val="Arial"/>
      <family val="2"/>
    </font>
    <font>
      <sz val="11"/>
      <color theme="1"/>
      <name val="Calibri"/>
      <family val="2"/>
      <scheme val="minor"/>
    </font>
    <font>
      <sz val="10"/>
      <color rgb="FF000000"/>
      <name val="Times New Roman"/>
      <family val="1"/>
    </font>
    <font>
      <b/>
      <sz val="11"/>
      <color theme="1"/>
      <name val="Arial"/>
      <family val="2"/>
    </font>
    <font>
      <b/>
      <sz val="10"/>
      <color theme="1"/>
      <name val="Arial"/>
      <family val="2"/>
    </font>
    <font>
      <b/>
      <sz val="10"/>
      <color rgb="FFFF0000"/>
      <name val="Arial"/>
      <family val="2"/>
    </font>
    <font>
      <sz val="11"/>
      <color rgb="FFFF0000"/>
      <name val="Arial"/>
      <family val="2"/>
    </font>
    <font>
      <sz val="11"/>
      <color theme="1"/>
      <name val="Arial"/>
      <family val="2"/>
    </font>
    <font>
      <b/>
      <sz val="11"/>
      <color rgb="FFFF0000"/>
      <name val="Arial"/>
      <family val="2"/>
    </font>
    <font>
      <b/>
      <sz val="16"/>
      <name val="Calibri"/>
      <family val="2"/>
      <scheme val="minor"/>
    </font>
    <font>
      <sz val="10"/>
      <color theme="1"/>
      <name val="Arial"/>
      <family val="2"/>
    </font>
    <font>
      <b/>
      <sz val="12"/>
      <color theme="1"/>
      <name val="Arial"/>
      <family val="2"/>
    </font>
    <font>
      <sz val="11"/>
      <color rgb="FF000000"/>
      <name val="Arial"/>
      <family val="2"/>
    </font>
    <font>
      <sz val="12"/>
      <color theme="1"/>
      <name val="Arial"/>
      <family val="2"/>
    </font>
    <font>
      <sz val="12"/>
      <color rgb="FFFF0000"/>
      <name val="Arial"/>
      <family val="2"/>
    </font>
    <font>
      <sz val="10"/>
      <name val="Calibri"/>
      <family val="2"/>
    </font>
  </fonts>
  <fills count="17">
    <fill>
      <patternFill patternType="none"/>
    </fill>
    <fill>
      <patternFill patternType="gray125"/>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64"/>
      </patternFill>
    </fill>
    <fill>
      <patternFill patternType="solid">
        <fgColor theme="2" tint="-9.9978637043366805E-2"/>
        <bgColor indexed="64"/>
      </patternFill>
    </fill>
    <fill>
      <patternFill patternType="solid">
        <fgColor rgb="FFBFBFBF"/>
        <bgColor indexed="64"/>
      </patternFill>
    </fill>
    <fill>
      <patternFill patternType="solid">
        <fgColor rgb="FFC0C0C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rgb="FF00B0F0"/>
        <bgColor indexed="64"/>
      </patternFill>
    </fill>
    <fill>
      <patternFill patternType="solid">
        <fgColor theme="6" tint="0.59999389629810485"/>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style="medium">
        <color indexed="64"/>
      </left>
      <right style="thin">
        <color indexed="8"/>
      </right>
      <top/>
      <bottom/>
      <diagonal/>
    </border>
    <border>
      <left style="medium">
        <color indexed="64"/>
      </left>
      <right style="thin">
        <color indexed="8"/>
      </right>
      <top style="thin">
        <color indexed="8"/>
      </top>
      <bottom style="thin">
        <color indexed="8"/>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8"/>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01">
    <xf numFmtId="0" fontId="0" fillId="0" borderId="0"/>
    <xf numFmtId="0" fontId="5" fillId="0" borderId="0"/>
    <xf numFmtId="9" fontId="22" fillId="0" borderId="0"/>
    <xf numFmtId="182" fontId="8" fillId="0" borderId="0" applyFont="0" applyFill="0" applyBorder="0" applyAlignment="0" applyProtection="0"/>
    <xf numFmtId="185" fontId="8" fillId="0" borderId="0" applyFont="0" applyFill="0" applyBorder="0" applyAlignment="0" applyProtection="0"/>
    <xf numFmtId="184" fontId="8" fillId="0" borderId="0" applyFont="0" applyFill="0" applyBorder="0" applyAlignment="0" applyProtection="0"/>
    <xf numFmtId="186" fontId="8" fillId="0" borderId="0" applyFont="0" applyFill="0" applyBorder="0" applyAlignment="0" applyProtection="0"/>
    <xf numFmtId="0" fontId="23" fillId="0" borderId="0"/>
    <xf numFmtId="171" fontId="8" fillId="0" borderId="0" applyFill="0" applyBorder="0" applyAlignment="0" applyProtection="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183" fontId="8" fillId="0" borderId="0"/>
    <xf numFmtId="0" fontId="8" fillId="0" borderId="0" applyFill="0" applyBorder="0" applyAlignment="0" applyProtection="0"/>
    <xf numFmtId="180" fontId="8" fillId="0" borderId="0" applyFill="0" applyBorder="0" applyAlignment="0" applyProtection="0"/>
    <xf numFmtId="43" fontId="8" fillId="0" borderId="0" applyFont="0" applyFill="0" applyBorder="0" applyAlignment="0" applyProtection="0"/>
    <xf numFmtId="0" fontId="8" fillId="0" borderId="0" applyFill="0" applyBorder="0" applyAlignment="0" applyProtection="0"/>
    <xf numFmtId="180" fontId="8" fillId="0" borderId="0" applyFill="0" applyBorder="0" applyAlignment="0" applyProtection="0"/>
    <xf numFmtId="43" fontId="8" fillId="0" borderId="0" applyFont="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176" fontId="8" fillId="0" borderId="0" applyFill="0" applyBorder="0" applyAlignment="0" applyProtection="0"/>
    <xf numFmtId="176" fontId="8" fillId="0" borderId="0" applyFill="0" applyBorder="0" applyAlignment="0" applyProtection="0"/>
    <xf numFmtId="176" fontId="8" fillId="0" borderId="0" applyFill="0" applyBorder="0" applyAlignment="0" applyProtection="0"/>
    <xf numFmtId="176" fontId="8" fillId="0" borderId="0" applyFill="0" applyBorder="0" applyAlignment="0" applyProtection="0"/>
    <xf numFmtId="176" fontId="8" fillId="0" borderId="0" applyFill="0" applyBorder="0" applyAlignment="0" applyProtection="0"/>
    <xf numFmtId="176" fontId="8" fillId="0" borderId="0" applyFill="0" applyBorder="0" applyAlignment="0" applyProtection="0"/>
    <xf numFmtId="176" fontId="8" fillId="0" borderId="0" applyFill="0" applyBorder="0" applyAlignment="0" applyProtection="0"/>
    <xf numFmtId="164" fontId="8" fillId="0" borderId="0" applyFont="0" applyFill="0" applyBorder="0" applyAlignment="0" applyProtection="0"/>
    <xf numFmtId="174" fontId="8" fillId="0" borderId="0" applyFill="0" applyBorder="0" applyAlignment="0" applyProtection="0"/>
    <xf numFmtId="176" fontId="8" fillId="0" borderId="0" applyFill="0" applyBorder="0" applyAlignment="0" applyProtection="0"/>
    <xf numFmtId="181" fontId="8" fillId="0" borderId="0" applyFill="0" applyBorder="0" applyAlignment="0" applyProtection="0"/>
    <xf numFmtId="164" fontId="5" fillId="0" borderId="0" applyFont="0" applyFill="0" applyBorder="0" applyAlignment="0" applyProtection="0"/>
    <xf numFmtId="181" fontId="8" fillId="0" borderId="0" applyFill="0" applyBorder="0" applyAlignment="0" applyProtection="0"/>
    <xf numFmtId="176" fontId="8" fillId="0" borderId="0" applyFill="0" applyBorder="0" applyAlignment="0" applyProtection="0"/>
    <xf numFmtId="178" fontId="5" fillId="0" borderId="0"/>
    <xf numFmtId="0" fontId="8" fillId="0" borderId="0" applyNumberFormat="0" applyFill="0" applyBorder="0" applyProtection="0"/>
    <xf numFmtId="0" fontId="8" fillId="0" borderId="0"/>
    <xf numFmtId="0" fontId="5" fillId="0" borderId="0"/>
    <xf numFmtId="0" fontId="9" fillId="2" borderId="0" applyNumberFormat="0" applyBorder="0" applyAlignment="0" applyProtection="0"/>
    <xf numFmtId="179" fontId="19" fillId="0" borderId="1">
      <alignment horizontal="right"/>
    </xf>
    <xf numFmtId="0" fontId="2" fillId="3"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 fillId="4" borderId="0" applyNumberFormat="0" applyBorder="0" applyAlignment="0" applyProtection="0"/>
    <xf numFmtId="0" fontId="29" fillId="5" borderId="0"/>
    <xf numFmtId="37" fontId="25" fillId="0" borderId="0"/>
    <xf numFmtId="166" fontId="3" fillId="0" borderId="0"/>
    <xf numFmtId="174" fontId="8" fillId="0" borderId="0"/>
    <xf numFmtId="0" fontId="8" fillId="0" borderId="0"/>
    <xf numFmtId="0" fontId="5" fillId="0" borderId="0"/>
    <xf numFmtId="0" fontId="4" fillId="0" borderId="0"/>
    <xf numFmtId="0" fontId="8" fillId="0" borderId="0"/>
    <xf numFmtId="0" fontId="8" fillId="0" borderId="0"/>
    <xf numFmtId="0" fontId="10" fillId="0" borderId="0"/>
    <xf numFmtId="0" fontId="8" fillId="0" borderId="0"/>
    <xf numFmtId="0" fontId="8" fillId="0" borderId="0"/>
    <xf numFmtId="0" fontId="44" fillId="0" borderId="0"/>
    <xf numFmtId="0" fontId="44" fillId="0" borderId="0"/>
    <xf numFmtId="0" fontId="21" fillId="0" borderId="0"/>
    <xf numFmtId="0" fontId="8" fillId="0" borderId="0"/>
    <xf numFmtId="0" fontId="5" fillId="0" borderId="0"/>
    <xf numFmtId="0" fontId="43" fillId="0" borderId="0"/>
    <xf numFmtId="0" fontId="5" fillId="0" borderId="0"/>
    <xf numFmtId="0" fontId="8" fillId="0" borderId="0"/>
    <xf numFmtId="0" fontId="43" fillId="0" borderId="0"/>
    <xf numFmtId="0" fontId="5" fillId="0" borderId="0"/>
    <xf numFmtId="0" fontId="43" fillId="0" borderId="0"/>
    <xf numFmtId="0" fontId="5" fillId="0" borderId="0"/>
    <xf numFmtId="0" fontId="8" fillId="0" borderId="0"/>
    <xf numFmtId="0" fontId="43" fillId="0" borderId="0"/>
    <xf numFmtId="0" fontId="5" fillId="0" borderId="0"/>
    <xf numFmtId="0" fontId="43" fillId="0" borderId="0"/>
    <xf numFmtId="0" fontId="43" fillId="0" borderId="0"/>
    <xf numFmtId="0" fontId="43" fillId="0" borderId="0"/>
    <xf numFmtId="0" fontId="43" fillId="0" borderId="0"/>
    <xf numFmtId="0" fontId="43" fillId="0" borderId="0"/>
    <xf numFmtId="0" fontId="8" fillId="0" borderId="0"/>
    <xf numFmtId="0" fontId="21" fillId="0" borderId="0"/>
    <xf numFmtId="0" fontId="8" fillId="0" borderId="0"/>
    <xf numFmtId="9" fontId="1" fillId="0" borderId="0" applyFill="0" applyBorder="0" applyAlignment="0" applyProtection="0"/>
    <xf numFmtId="10" fontId="8" fillId="0" borderId="0" applyFill="0" applyBorder="0" applyAlignment="0" applyProtection="0"/>
    <xf numFmtId="9" fontId="21" fillId="0" borderId="0" applyFont="0" applyFill="0" applyBorder="0" applyAlignment="0" applyProtection="0"/>
    <xf numFmtId="9" fontId="8" fillId="0" borderId="0" applyFill="0" applyBorder="0" applyAlignment="0" applyProtection="0"/>
    <xf numFmtId="0" fontId="26" fillId="0" borderId="0" applyFont="0"/>
    <xf numFmtId="0" fontId="27" fillId="0" borderId="0" applyNumberFormat="0" applyFill="0" applyBorder="0" applyAlignment="0" applyProtection="0">
      <alignment vertical="top"/>
      <protection locked="0"/>
    </xf>
    <xf numFmtId="0" fontId="28" fillId="0" borderId="0"/>
    <xf numFmtId="167" fontId="8" fillId="0" borderId="0" applyFill="0" applyBorder="0" applyAlignment="0" applyProtection="0"/>
    <xf numFmtId="168" fontId="8" fillId="0" borderId="0" applyFill="0" applyBorder="0" applyAlignment="0" applyProtection="0"/>
    <xf numFmtId="169" fontId="8" fillId="0" borderId="0" applyFill="0" applyBorder="0" applyAlignment="0" applyProtection="0"/>
    <xf numFmtId="170" fontId="8" fillId="0" borderId="0" applyFill="0" applyBorder="0" applyAlignment="0" applyProtection="0"/>
  </cellStyleXfs>
  <cellXfs count="659">
    <xf numFmtId="0" fontId="0" fillId="0" borderId="0" xfId="0"/>
    <xf numFmtId="0" fontId="6" fillId="0" borderId="0" xfId="0" applyFont="1" applyFill="1" applyBorder="1" applyAlignment="1" applyProtection="1">
      <alignment horizontal="left" vertical="center" wrapText="1"/>
    </xf>
    <xf numFmtId="0" fontId="7" fillId="0" borderId="4" xfId="83" applyFont="1" applyFill="1" applyBorder="1" applyAlignment="1">
      <alignment horizontal="center" vertical="center"/>
    </xf>
    <xf numFmtId="0" fontId="6"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left" vertical="top" wrapText="1"/>
    </xf>
    <xf numFmtId="172" fontId="20" fillId="0" borderId="0" xfId="8" applyNumberFormat="1" applyFont="1" applyFill="1" applyAlignment="1" applyProtection="1">
      <alignment vertical="center"/>
    </xf>
    <xf numFmtId="0" fontId="6" fillId="0" borderId="4" xfId="83" applyFont="1" applyFill="1" applyBorder="1" applyAlignment="1" applyProtection="1">
      <alignment horizontal="center" vertical="center" wrapText="1"/>
    </xf>
    <xf numFmtId="0" fontId="7" fillId="0" borderId="4" xfId="83" applyFont="1" applyFill="1" applyBorder="1" applyAlignment="1" applyProtection="1">
      <alignment horizontal="center" vertical="center" wrapText="1"/>
    </xf>
    <xf numFmtId="176" fontId="7" fillId="0" borderId="4" xfId="29"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6" fillId="0" borderId="4" xfId="0" applyFont="1" applyFill="1" applyBorder="1" applyAlignment="1">
      <alignment horizontal="center" vertical="center"/>
    </xf>
    <xf numFmtId="0" fontId="7" fillId="0" borderId="4" xfId="83" applyFont="1" applyFill="1" applyBorder="1" applyAlignment="1" applyProtection="1">
      <alignment horizontal="center" vertical="center"/>
    </xf>
    <xf numFmtId="1" fontId="7" fillId="0" borderId="4" xfId="83" applyNumberFormat="1" applyFont="1" applyFill="1" applyBorder="1" applyAlignment="1" applyProtection="1">
      <alignment horizontal="center" vertical="center"/>
    </xf>
    <xf numFmtId="0" fontId="45" fillId="6" borderId="4" xfId="0" applyFont="1" applyFill="1" applyBorder="1" applyAlignment="1">
      <alignment horizontal="justify" vertical="top" wrapText="1"/>
    </xf>
    <xf numFmtId="0" fontId="46" fillId="6" borderId="4" xfId="0" applyFont="1" applyFill="1" applyBorder="1" applyAlignment="1">
      <alignment horizontal="center" vertical="top" wrapText="1"/>
    </xf>
    <xf numFmtId="0" fontId="46" fillId="6" borderId="4" xfId="0" applyFont="1" applyFill="1" applyBorder="1" applyAlignment="1">
      <alignment horizontal="justify" vertical="top" wrapText="1"/>
    </xf>
    <xf numFmtId="0" fontId="46" fillId="7" borderId="4" xfId="0" applyFont="1" applyFill="1" applyBorder="1" applyAlignment="1">
      <alignment horizontal="center" vertical="top"/>
    </xf>
    <xf numFmtId="0" fontId="46" fillId="8" borderId="4" xfId="0" applyFont="1" applyFill="1" applyBorder="1" applyAlignment="1">
      <alignment horizontal="justify" vertical="top" wrapText="1"/>
    </xf>
    <xf numFmtId="0" fontId="47" fillId="8" borderId="4" xfId="0" applyFont="1" applyFill="1" applyBorder="1" applyAlignment="1">
      <alignment horizontal="center" vertical="top"/>
    </xf>
    <xf numFmtId="0" fontId="45" fillId="0" borderId="4" xfId="0" applyFont="1" applyBorder="1" applyAlignment="1">
      <alignment horizontal="center" vertical="top" wrapText="1"/>
    </xf>
    <xf numFmtId="0" fontId="45" fillId="0" borderId="4" xfId="0" applyFont="1" applyBorder="1" applyAlignment="1">
      <alignment horizontal="justify" vertical="top" wrapText="1"/>
    </xf>
    <xf numFmtId="0" fontId="48" fillId="0" borderId="4" xfId="0" applyFont="1" applyFill="1" applyBorder="1" applyAlignment="1">
      <alignment horizontal="center" vertical="top"/>
    </xf>
    <xf numFmtId="0" fontId="0" fillId="0" borderId="4" xfId="0" applyFont="1" applyBorder="1" applyAlignment="1">
      <alignment vertical="top"/>
    </xf>
    <xf numFmtId="0" fontId="0" fillId="0" borderId="5" xfId="0" applyFont="1" applyBorder="1" applyAlignment="1">
      <alignment vertical="top"/>
    </xf>
    <xf numFmtId="0" fontId="0" fillId="0" borderId="0" xfId="0" applyFont="1" applyBorder="1" applyAlignment="1">
      <alignment vertical="top" wrapText="1"/>
    </xf>
    <xf numFmtId="0" fontId="49" fillId="0" borderId="4" xfId="0" applyFont="1" applyBorder="1" applyAlignment="1">
      <alignment horizontal="justify" vertical="top" wrapText="1"/>
    </xf>
    <xf numFmtId="0" fontId="49" fillId="0" borderId="4" xfId="0" applyFont="1" applyBorder="1" applyAlignment="1">
      <alignment horizontal="center" vertical="top"/>
    </xf>
    <xf numFmtId="0" fontId="49" fillId="0" borderId="4" xfId="0" applyFont="1" applyBorder="1" applyAlignment="1">
      <alignment horizontal="center" vertical="top" wrapText="1"/>
    </xf>
    <xf numFmtId="188" fontId="49" fillId="0" borderId="4" xfId="26" applyNumberFormat="1" applyFont="1" applyBorder="1" applyAlignment="1">
      <alignment horizontal="center" vertical="top" wrapText="1"/>
    </xf>
    <xf numFmtId="188" fontId="0" fillId="0" borderId="4" xfId="0" applyNumberFormat="1" applyFont="1" applyBorder="1" applyAlignment="1">
      <alignment vertical="top" wrapText="1"/>
    </xf>
    <xf numFmtId="188" fontId="0" fillId="0" borderId="0" xfId="26" applyNumberFormat="1" applyFont="1" applyAlignment="1">
      <alignment vertical="top"/>
    </xf>
    <xf numFmtId="0" fontId="49" fillId="0" borderId="4" xfId="0" applyFont="1" applyFill="1" applyBorder="1" applyAlignment="1">
      <alignment horizontal="center" vertical="top"/>
    </xf>
    <xf numFmtId="0" fontId="0" fillId="0" borderId="4" xfId="0" applyFont="1" applyBorder="1" applyAlignment="1">
      <alignment vertical="top" wrapText="1"/>
    </xf>
    <xf numFmtId="0" fontId="45" fillId="6" borderId="4" xfId="0" applyFont="1" applyFill="1" applyBorder="1" applyAlignment="1">
      <alignment horizontal="center" vertical="top" wrapText="1"/>
    </xf>
    <xf numFmtId="0" fontId="45" fillId="7" borderId="4" xfId="0" applyFont="1" applyFill="1" applyBorder="1" applyAlignment="1">
      <alignment horizontal="center" vertical="top"/>
    </xf>
    <xf numFmtId="0" fontId="45" fillId="8" borderId="4" xfId="0" applyFont="1" applyFill="1" applyBorder="1" applyAlignment="1">
      <alignment horizontal="justify" vertical="top" wrapText="1"/>
    </xf>
    <xf numFmtId="0" fontId="50" fillId="8" borderId="4" xfId="0" applyFont="1" applyFill="1" applyBorder="1" applyAlignment="1">
      <alignment horizontal="center" vertical="top"/>
    </xf>
    <xf numFmtId="0" fontId="6" fillId="0" borderId="4" xfId="0" applyFont="1" applyFill="1" applyBorder="1" applyAlignment="1" applyProtection="1">
      <alignment horizontal="center" vertical="center"/>
    </xf>
    <xf numFmtId="0" fontId="6" fillId="0" borderId="4" xfId="83" applyFont="1" applyFill="1" applyBorder="1" applyAlignment="1">
      <alignment horizontal="center" vertical="center"/>
    </xf>
    <xf numFmtId="43" fontId="7" fillId="0" borderId="4" xfId="26" applyFont="1" applyFill="1" applyBorder="1" applyAlignment="1">
      <alignment horizontal="center" vertical="center"/>
    </xf>
    <xf numFmtId="2" fontId="7" fillId="0" borderId="4" xfId="0" applyNumberFormat="1" applyFont="1" applyFill="1" applyBorder="1" applyAlignment="1" applyProtection="1">
      <alignment horizontal="center" vertical="center"/>
    </xf>
    <xf numFmtId="0" fontId="7" fillId="0" borderId="4" xfId="0" applyFont="1" applyFill="1" applyBorder="1" applyAlignment="1" applyProtection="1">
      <alignment horizontal="center" vertical="center" wrapText="1"/>
    </xf>
    <xf numFmtId="0" fontId="1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43" fontId="7" fillId="0" borderId="6" xfId="26" applyFont="1" applyFill="1" applyBorder="1" applyAlignment="1">
      <alignment horizontal="center" vertical="center"/>
    </xf>
    <xf numFmtId="2" fontId="7" fillId="0" borderId="6" xfId="0" applyNumberFormat="1" applyFont="1" applyFill="1" applyBorder="1" applyAlignment="1" applyProtection="1">
      <alignment horizontal="center" vertical="center"/>
    </xf>
    <xf numFmtId="176" fontId="7" fillId="0" borderId="6" xfId="29" applyFont="1" applyFill="1" applyBorder="1" applyAlignment="1" applyProtection="1">
      <alignment horizontal="center" vertical="center"/>
    </xf>
    <xf numFmtId="2" fontId="7" fillId="0" borderId="3" xfId="0" applyNumberFormat="1" applyFont="1" applyFill="1" applyBorder="1" applyAlignment="1" applyProtection="1">
      <alignment horizontal="center" vertical="center"/>
    </xf>
    <xf numFmtId="172" fontId="20" fillId="0" borderId="4" xfId="8" applyNumberFormat="1" applyFont="1" applyFill="1" applyBorder="1" applyAlignment="1" applyProtection="1">
      <alignment vertical="center"/>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172" fontId="20" fillId="0" borderId="7" xfId="8" applyNumberFormat="1" applyFont="1" applyFill="1" applyBorder="1" applyAlignment="1" applyProtection="1">
      <alignment vertical="center"/>
    </xf>
    <xf numFmtId="172" fontId="20" fillId="0" borderId="8" xfId="8" applyNumberFormat="1" applyFont="1" applyFill="1" applyBorder="1" applyAlignment="1" applyProtection="1">
      <alignment vertical="center"/>
    </xf>
    <xf numFmtId="0" fontId="6" fillId="0" borderId="6" xfId="0" applyFont="1" applyFill="1" applyBorder="1" applyAlignment="1" applyProtection="1">
      <alignment horizontal="center" vertical="center"/>
    </xf>
    <xf numFmtId="0" fontId="7" fillId="0" borderId="6" xfId="83" applyFont="1" applyFill="1" applyBorder="1" applyAlignment="1">
      <alignment horizontal="center" vertical="center"/>
    </xf>
    <xf numFmtId="0" fontId="7" fillId="0" borderId="6" xfId="0" applyFont="1" applyFill="1" applyBorder="1" applyAlignment="1" applyProtection="1">
      <alignment horizontal="center" vertical="center"/>
    </xf>
    <xf numFmtId="0" fontId="6" fillId="0" borderId="7" xfId="0" applyFont="1" applyFill="1" applyBorder="1" applyAlignment="1">
      <alignment horizontal="center" vertical="center" wrapText="1"/>
    </xf>
    <xf numFmtId="0" fontId="6" fillId="0" borderId="7" xfId="0" applyFont="1" applyFill="1" applyBorder="1" applyAlignment="1" applyProtection="1">
      <alignment horizontal="center" vertical="center" wrapText="1"/>
    </xf>
    <xf numFmtId="0" fontId="7" fillId="0" borderId="7" xfId="83" applyFont="1" applyFill="1" applyBorder="1" applyAlignment="1">
      <alignment horizontal="center" vertical="center"/>
    </xf>
    <xf numFmtId="43" fontId="7" fillId="0" borderId="7" xfId="26" applyFont="1" applyFill="1" applyBorder="1" applyAlignment="1">
      <alignment horizontal="center" vertical="center"/>
    </xf>
    <xf numFmtId="2" fontId="7" fillId="0" borderId="7" xfId="0" applyNumberFormat="1" applyFont="1" applyFill="1" applyBorder="1" applyAlignment="1" applyProtection="1">
      <alignment horizontal="center" vertical="center"/>
    </xf>
    <xf numFmtId="0" fontId="7" fillId="0" borderId="7" xfId="0" applyFont="1" applyFill="1" applyBorder="1" applyAlignment="1" applyProtection="1">
      <alignment horizontal="center" vertical="center" wrapText="1"/>
    </xf>
    <xf numFmtId="0" fontId="7" fillId="0" borderId="9" xfId="0" applyFont="1" applyFill="1" applyBorder="1" applyAlignment="1" applyProtection="1">
      <alignment horizontal="center" vertical="center"/>
    </xf>
    <xf numFmtId="0" fontId="7" fillId="0" borderId="7" xfId="83" applyFont="1" applyFill="1" applyBorder="1" applyAlignment="1" applyProtection="1">
      <alignment horizontal="center" vertical="center" wrapText="1"/>
    </xf>
    <xf numFmtId="1" fontId="7" fillId="0" borderId="7" xfId="83" applyNumberFormat="1" applyFont="1" applyFill="1" applyBorder="1" applyAlignment="1" applyProtection="1">
      <alignment horizontal="center" vertical="center" wrapText="1"/>
    </xf>
    <xf numFmtId="176" fontId="7" fillId="0" borderId="7" xfId="29" applyFont="1" applyFill="1" applyBorder="1" applyAlignment="1" applyProtection="1">
      <alignment horizontal="center" vertical="center"/>
    </xf>
    <xf numFmtId="0" fontId="6" fillId="0" borderId="7" xfId="83" applyFont="1" applyFill="1" applyBorder="1" applyAlignment="1" applyProtection="1">
      <alignment horizontal="center" vertical="center" wrapText="1"/>
    </xf>
    <xf numFmtId="43" fontId="6" fillId="0" borderId="4" xfId="26" applyFont="1" applyFill="1" applyBorder="1" applyAlignment="1">
      <alignment horizontal="center" vertical="center"/>
    </xf>
    <xf numFmtId="172" fontId="20" fillId="0" borderId="4" xfId="8" applyNumberFormat="1" applyFont="1" applyFill="1" applyBorder="1" applyAlignment="1" applyProtection="1">
      <alignment horizontal="center" vertical="center"/>
    </xf>
    <xf numFmtId="0" fontId="7" fillId="0" borderId="0" xfId="0" applyFont="1" applyFill="1" applyAlignment="1">
      <alignment vertical="center"/>
    </xf>
    <xf numFmtId="0" fontId="18" fillId="0" borderId="6" xfId="0" applyFont="1" applyFill="1" applyBorder="1" applyAlignment="1">
      <alignment horizontal="center" vertical="center" wrapText="1"/>
    </xf>
    <xf numFmtId="0" fontId="7" fillId="0" borderId="0" xfId="0" applyFont="1" applyFill="1" applyBorder="1" applyAlignment="1" applyProtection="1">
      <alignment horizontal="center" vertical="center" wrapText="1"/>
    </xf>
    <xf numFmtId="0" fontId="0" fillId="0" borderId="0" xfId="0" applyFont="1" applyFill="1" applyAlignment="1">
      <alignment vertical="center"/>
    </xf>
    <xf numFmtId="172" fontId="20" fillId="0" borderId="7" xfId="8" applyNumberFormat="1" applyFont="1" applyFill="1" applyBorder="1" applyAlignment="1" applyProtection="1">
      <alignment horizontal="center" vertical="center"/>
    </xf>
    <xf numFmtId="172" fontId="20" fillId="0" borderId="8" xfId="8" applyNumberFormat="1" applyFont="1" applyFill="1" applyBorder="1" applyAlignment="1" applyProtection="1">
      <alignment horizontal="center" vertical="center"/>
    </xf>
    <xf numFmtId="43" fontId="6" fillId="0" borderId="7" xfId="26" applyFont="1" applyFill="1" applyBorder="1" applyAlignment="1">
      <alignment horizontal="center" vertical="center"/>
    </xf>
    <xf numFmtId="43" fontId="7" fillId="0" borderId="8" xfId="26" applyFont="1" applyFill="1" applyBorder="1" applyAlignment="1">
      <alignment horizontal="center" vertical="center"/>
    </xf>
    <xf numFmtId="0" fontId="6" fillId="0" borderId="7" xfId="83" applyFont="1" applyFill="1" applyBorder="1" applyAlignment="1">
      <alignment horizontal="center" vertical="center"/>
    </xf>
    <xf numFmtId="0" fontId="6" fillId="0" borderId="7" xfId="0" applyFont="1" applyFill="1" applyBorder="1" applyAlignment="1" applyProtection="1">
      <alignment horizontal="center" vertical="center"/>
    </xf>
    <xf numFmtId="172" fontId="20" fillId="0" borderId="6" xfId="8" applyNumberFormat="1" applyFont="1" applyFill="1" applyBorder="1" applyAlignment="1" applyProtection="1">
      <alignment horizontal="center" vertical="center"/>
    </xf>
    <xf numFmtId="172" fontId="20" fillId="0" borderId="6" xfId="8" applyNumberFormat="1" applyFont="1" applyFill="1" applyBorder="1" applyAlignment="1" applyProtection="1">
      <alignment vertical="center"/>
    </xf>
    <xf numFmtId="188" fontId="20" fillId="0" borderId="7" xfId="8" applyNumberFormat="1" applyFont="1" applyFill="1" applyBorder="1" applyAlignment="1" applyProtection="1">
      <alignment horizontal="center" vertical="center"/>
    </xf>
    <xf numFmtId="0" fontId="7" fillId="0" borderId="6" xfId="83" applyFont="1" applyFill="1" applyBorder="1" applyAlignment="1" applyProtection="1">
      <alignment horizontal="center" vertical="center"/>
    </xf>
    <xf numFmtId="0" fontId="6" fillId="0" borderId="7" xfId="83" applyFont="1" applyFill="1" applyBorder="1" applyAlignment="1" applyProtection="1">
      <alignment horizontal="center" vertical="center"/>
    </xf>
    <xf numFmtId="0" fontId="7" fillId="0" borderId="7" xfId="83" applyFont="1" applyFill="1" applyBorder="1" applyAlignment="1" applyProtection="1">
      <alignment horizontal="center" vertical="center"/>
    </xf>
    <xf numFmtId="1" fontId="7" fillId="0" borderId="7" xfId="83" applyNumberFormat="1" applyFont="1" applyFill="1" applyBorder="1" applyAlignment="1" applyProtection="1">
      <alignment horizontal="center" vertical="center"/>
    </xf>
    <xf numFmtId="188" fontId="0" fillId="0" borderId="6" xfId="0" applyNumberFormat="1" applyFont="1" applyBorder="1" applyAlignment="1">
      <alignment vertical="top" wrapText="1"/>
    </xf>
    <xf numFmtId="0" fontId="0" fillId="0" borderId="6" xfId="0" applyFont="1" applyBorder="1" applyAlignment="1">
      <alignment vertical="top" wrapText="1"/>
    </xf>
    <xf numFmtId="188" fontId="0" fillId="0" borderId="4" xfId="26" applyNumberFormat="1" applyFont="1" applyBorder="1" applyAlignment="1">
      <alignment vertical="top"/>
    </xf>
    <xf numFmtId="0" fontId="7" fillId="0" borderId="5" xfId="83" applyFont="1" applyFill="1" applyBorder="1" applyAlignment="1">
      <alignment horizontal="center" vertical="center"/>
    </xf>
    <xf numFmtId="172" fontId="20" fillId="0" borderId="5" xfId="8" applyNumberFormat="1" applyFont="1" applyFill="1" applyBorder="1" applyAlignment="1" applyProtection="1">
      <alignment vertical="center"/>
    </xf>
    <xf numFmtId="188" fontId="20" fillId="0" borderId="10" xfId="8" applyNumberFormat="1" applyFont="1" applyFill="1" applyBorder="1" applyAlignment="1" applyProtection="1">
      <alignment horizontal="center" vertical="center"/>
    </xf>
    <xf numFmtId="172" fontId="20" fillId="0" borderId="5" xfId="8" applyNumberFormat="1" applyFont="1" applyFill="1" applyBorder="1" applyAlignment="1" applyProtection="1">
      <alignment horizontal="center" vertical="center"/>
    </xf>
    <xf numFmtId="172" fontId="20" fillId="0" borderId="11" xfId="8" applyNumberFormat="1" applyFont="1" applyFill="1" applyBorder="1" applyAlignment="1" applyProtection="1">
      <alignment horizontal="center" vertical="center"/>
    </xf>
    <xf numFmtId="172" fontId="20" fillId="0" borderId="12" xfId="8" applyNumberFormat="1"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6" fillId="0" borderId="14" xfId="0" applyFont="1" applyFill="1" applyBorder="1" applyAlignment="1" applyProtection="1">
      <alignment horizontal="center" vertical="center"/>
    </xf>
    <xf numFmtId="0" fontId="6" fillId="0" borderId="15"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16" xfId="0" applyFont="1" applyFill="1" applyBorder="1" applyAlignment="1" applyProtection="1">
      <alignment horizontal="center" vertical="center" wrapText="1"/>
    </xf>
    <xf numFmtId="172" fontId="11" fillId="0" borderId="15" xfId="8" applyNumberFormat="1" applyFont="1" applyFill="1" applyBorder="1" applyAlignment="1" applyProtection="1">
      <alignment horizontal="center" vertical="center"/>
    </xf>
    <xf numFmtId="172" fontId="11" fillId="0" borderId="16" xfId="8" applyNumberFormat="1" applyFont="1" applyFill="1" applyBorder="1" applyAlignment="1" applyProtection="1">
      <alignment horizontal="center" vertical="center"/>
    </xf>
    <xf numFmtId="172" fontId="11" fillId="0" borderId="13" xfId="8" applyNumberFormat="1"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6" fillId="0" borderId="18" xfId="0" applyFont="1" applyFill="1" applyBorder="1" applyAlignment="1" applyProtection="1">
      <alignment horizontal="center" vertical="top" wrapText="1"/>
    </xf>
    <xf numFmtId="0" fontId="18" fillId="0" borderId="19" xfId="0" applyFont="1" applyFill="1" applyBorder="1" applyAlignment="1">
      <alignment horizontal="center" vertical="center" wrapText="1"/>
    </xf>
    <xf numFmtId="0" fontId="45" fillId="0" borderId="13" xfId="0" applyFont="1" applyBorder="1" applyAlignment="1">
      <alignment horizontal="center" vertical="top" wrapText="1"/>
    </xf>
    <xf numFmtId="0" fontId="45" fillId="0" borderId="13" xfId="0" applyFont="1" applyBorder="1" applyAlignment="1">
      <alignment horizontal="justify" vertical="top" wrapText="1"/>
    </xf>
    <xf numFmtId="0" fontId="48" fillId="0" borderId="13" xfId="0" applyFont="1" applyFill="1" applyBorder="1" applyAlignment="1">
      <alignment horizontal="center" vertical="top"/>
    </xf>
    <xf numFmtId="0" fontId="0" fillId="0" borderId="13" xfId="0" applyFont="1" applyBorder="1" applyAlignment="1">
      <alignment vertical="top"/>
    </xf>
    <xf numFmtId="0" fontId="0" fillId="0" borderId="20" xfId="0" applyFont="1" applyBorder="1" applyAlignment="1">
      <alignment vertical="top"/>
    </xf>
    <xf numFmtId="0" fontId="0" fillId="0" borderId="13" xfId="0" applyFont="1" applyBorder="1" applyAlignment="1">
      <alignment vertical="top" wrapText="1"/>
    </xf>
    <xf numFmtId="0" fontId="7" fillId="0" borderId="21" xfId="83" applyFont="1" applyFill="1" applyBorder="1" applyAlignment="1">
      <alignment horizontal="center" vertical="center"/>
    </xf>
    <xf numFmtId="0" fontId="7" fillId="0" borderId="9" xfId="83" applyFont="1" applyFill="1" applyBorder="1" applyAlignment="1">
      <alignment horizontal="center" vertical="center"/>
    </xf>
    <xf numFmtId="1" fontId="7" fillId="0" borderId="4" xfId="83" applyNumberFormat="1" applyFont="1" applyFill="1" applyBorder="1" applyAlignment="1" applyProtection="1">
      <alignment horizontal="center" vertical="center" wrapText="1"/>
    </xf>
    <xf numFmtId="2" fontId="6" fillId="0" borderId="4" xfId="0" applyNumberFormat="1" applyFont="1" applyFill="1" applyBorder="1" applyAlignment="1" applyProtection="1">
      <alignment horizontal="center" vertical="center"/>
    </xf>
    <xf numFmtId="1" fontId="7" fillId="0" borderId="4" xfId="0" applyNumberFormat="1" applyFont="1" applyFill="1" applyBorder="1" applyAlignment="1">
      <alignment horizontal="center" vertical="center" wrapText="1"/>
    </xf>
    <xf numFmtId="1" fontId="7" fillId="0" borderId="8" xfId="83" applyNumberFormat="1" applyFont="1" applyFill="1" applyBorder="1" applyAlignment="1">
      <alignment horizontal="center" vertical="center"/>
    </xf>
    <xf numFmtId="2" fontId="7" fillId="0" borderId="4" xfId="83" applyNumberFormat="1" applyFont="1" applyFill="1" applyBorder="1" applyAlignment="1" applyProtection="1">
      <alignment horizontal="center" vertical="center" wrapText="1"/>
    </xf>
    <xf numFmtId="174" fontId="7" fillId="0" borderId="4" xfId="83" applyNumberFormat="1" applyFont="1" applyFill="1" applyBorder="1" applyAlignment="1" applyProtection="1">
      <alignment horizontal="center" vertical="center" wrapText="1"/>
    </xf>
    <xf numFmtId="0" fontId="7" fillId="0" borderId="12" xfId="83" applyFont="1" applyFill="1" applyBorder="1" applyAlignment="1">
      <alignment horizontal="center" vertical="center"/>
    </xf>
    <xf numFmtId="0" fontId="6" fillId="0" borderId="4" xfId="83" applyFont="1" applyFill="1" applyBorder="1" applyAlignment="1">
      <alignment horizontal="center" vertical="center" wrapText="1"/>
    </xf>
    <xf numFmtId="0" fontId="7" fillId="0" borderId="7" xfId="83" applyFont="1" applyFill="1" applyBorder="1" applyAlignment="1">
      <alignment horizontal="center" vertical="center" wrapText="1"/>
    </xf>
    <xf numFmtId="0" fontId="7" fillId="0" borderId="4" xfId="83" applyFont="1" applyFill="1" applyBorder="1" applyAlignment="1">
      <alignment horizontal="center" vertical="center" wrapText="1"/>
    </xf>
    <xf numFmtId="0" fontId="7" fillId="0" borderId="7" xfId="0" applyFont="1" applyFill="1" applyBorder="1" applyAlignment="1" applyProtection="1">
      <alignment horizontal="center" vertical="center"/>
    </xf>
    <xf numFmtId="1" fontId="7" fillId="0" borderId="7" xfId="83" applyNumberFormat="1" applyFont="1" applyFill="1" applyBorder="1" applyAlignment="1">
      <alignment horizontal="center" vertical="center" wrapText="1"/>
    </xf>
    <xf numFmtId="1" fontId="7" fillId="0" borderId="4" xfId="83" applyNumberFormat="1" applyFont="1" applyFill="1" applyBorder="1" applyAlignment="1">
      <alignment horizontal="center" vertical="center" wrapText="1"/>
    </xf>
    <xf numFmtId="0" fontId="6" fillId="0" borderId="7" xfId="83" applyFont="1" applyFill="1" applyBorder="1" applyAlignment="1">
      <alignment horizontal="center" vertical="center" wrapText="1"/>
    </xf>
    <xf numFmtId="0" fontId="6" fillId="0" borderId="10" xfId="83" applyFont="1" applyFill="1" applyBorder="1" applyAlignment="1">
      <alignment horizontal="center" vertical="center" wrapText="1"/>
    </xf>
    <xf numFmtId="0" fontId="6" fillId="0" borderId="5" xfId="83" applyFont="1" applyFill="1" applyBorder="1" applyAlignment="1">
      <alignment horizontal="center" vertical="center" wrapText="1"/>
    </xf>
    <xf numFmtId="0" fontId="7" fillId="0" borderId="18" xfId="0" applyFont="1" applyFill="1" applyBorder="1" applyAlignment="1" applyProtection="1">
      <alignment horizontal="center" vertical="center"/>
    </xf>
    <xf numFmtId="0" fontId="7" fillId="0" borderId="7" xfId="0" applyNumberFormat="1" applyFont="1" applyFill="1" applyBorder="1" applyAlignment="1">
      <alignment horizontal="center" vertical="center"/>
    </xf>
    <xf numFmtId="0" fontId="7" fillId="0" borderId="7" xfId="0" applyFont="1" applyFill="1" applyBorder="1" applyAlignment="1">
      <alignment horizontal="center" vertical="center"/>
    </xf>
    <xf numFmtId="0" fontId="7" fillId="0" borderId="22" xfId="83" applyFont="1" applyFill="1" applyBorder="1" applyAlignment="1">
      <alignment horizontal="center" vertical="center"/>
    </xf>
    <xf numFmtId="0" fontId="0" fillId="0" borderId="0" xfId="0" applyFont="1" applyFill="1"/>
    <xf numFmtId="0" fontId="0" fillId="0" borderId="0" xfId="0" applyFont="1" applyFill="1" applyAlignment="1">
      <alignment horizontal="center"/>
    </xf>
    <xf numFmtId="0" fontId="36" fillId="0" borderId="4" xfId="0" applyFont="1" applyFill="1" applyBorder="1" applyAlignment="1">
      <alignment horizontal="center" vertical="center"/>
    </xf>
    <xf numFmtId="165" fontId="36" fillId="0" borderId="4" xfId="0" applyNumberFormat="1" applyFont="1" applyFill="1" applyBorder="1" applyAlignment="1">
      <alignment vertical="center"/>
    </xf>
    <xf numFmtId="165" fontId="36" fillId="0" borderId="4" xfId="0" applyNumberFormat="1" applyFont="1" applyFill="1" applyBorder="1" applyAlignment="1">
      <alignment horizontal="center" vertical="center" wrapText="1"/>
    </xf>
    <xf numFmtId="165" fontId="6" fillId="0" borderId="4" xfId="0" applyNumberFormat="1" applyFont="1" applyFill="1" applyBorder="1" applyAlignment="1">
      <alignment vertical="center"/>
    </xf>
    <xf numFmtId="0" fontId="6" fillId="0" borderId="19" xfId="0" applyFont="1" applyFill="1" applyBorder="1" applyAlignment="1">
      <alignment horizontal="center" vertical="center"/>
    </xf>
    <xf numFmtId="165" fontId="6" fillId="0" borderId="19" xfId="0" applyNumberFormat="1" applyFont="1" applyFill="1" applyBorder="1" applyAlignment="1">
      <alignment vertical="center"/>
    </xf>
    <xf numFmtId="0" fontId="16" fillId="0" borderId="0" xfId="0" applyFont="1" applyFill="1" applyAlignment="1">
      <alignment horizontal="left" vertical="center"/>
    </xf>
    <xf numFmtId="165" fontId="16" fillId="0" borderId="0" xfId="0" applyNumberFormat="1" applyFont="1" applyFill="1"/>
    <xf numFmtId="0" fontId="16" fillId="0" borderId="0" xfId="0" applyFont="1" applyFill="1"/>
    <xf numFmtId="0" fontId="6" fillId="0" borderId="0" xfId="0" applyFont="1" applyFill="1" applyAlignment="1" applyProtection="1">
      <alignment horizontal="center" vertical="center"/>
    </xf>
    <xf numFmtId="0" fontId="16" fillId="0" borderId="0" xfId="0" applyFont="1" applyFill="1" applyAlignment="1" applyProtection="1">
      <alignment vertical="top"/>
    </xf>
    <xf numFmtId="0" fontId="7" fillId="0" borderId="0" xfId="0" applyFont="1" applyFill="1" applyProtection="1"/>
    <xf numFmtId="0" fontId="7" fillId="0" borderId="0" xfId="0" applyFont="1" applyFill="1" applyAlignment="1" applyProtection="1">
      <alignment horizontal="center" vertical="center"/>
    </xf>
    <xf numFmtId="189" fontId="7" fillId="0" borderId="0" xfId="0" applyNumberFormat="1" applyFont="1" applyFill="1" applyProtection="1"/>
    <xf numFmtId="0" fontId="6" fillId="0" borderId="0" xfId="0" applyFont="1" applyFill="1" applyProtection="1"/>
    <xf numFmtId="0" fontId="7" fillId="0" borderId="4" xfId="0" applyFont="1" applyFill="1" applyBorder="1" applyProtection="1"/>
    <xf numFmtId="0" fontId="7" fillId="0" borderId="0" xfId="0" applyFont="1" applyFill="1" applyAlignment="1" applyProtection="1">
      <alignment vertical="top"/>
    </xf>
    <xf numFmtId="0" fontId="37" fillId="0" borderId="0" xfId="0" applyFont="1" applyFill="1" applyBorder="1" applyAlignment="1" applyProtection="1">
      <alignment vertical="center" wrapText="1"/>
    </xf>
    <xf numFmtId="0" fontId="7" fillId="0" borderId="0" xfId="0" applyFont="1" applyFill="1" applyBorder="1" applyAlignment="1" applyProtection="1">
      <alignment vertical="center"/>
    </xf>
    <xf numFmtId="0" fontId="7" fillId="0" borderId="0" xfId="0" applyFont="1" applyFill="1" applyBorder="1" applyProtection="1"/>
    <xf numFmtId="0" fontId="37" fillId="0" borderId="0" xfId="0" applyFont="1" applyFill="1" applyBorder="1" applyAlignment="1" applyProtection="1">
      <alignment horizontal="center" vertical="center" wrapText="1"/>
    </xf>
    <xf numFmtId="0" fontId="18" fillId="0" borderId="25" xfId="0" applyFont="1" applyFill="1" applyBorder="1" applyAlignment="1">
      <alignment horizontal="center" vertical="center" wrapText="1"/>
    </xf>
    <xf numFmtId="0" fontId="7" fillId="0" borderId="13" xfId="0" applyFont="1" applyFill="1" applyBorder="1" applyProtection="1"/>
    <xf numFmtId="0" fontId="6" fillId="0" borderId="4" xfId="0" applyFont="1" applyFill="1" applyBorder="1" applyAlignment="1" applyProtection="1">
      <alignment vertical="center"/>
    </xf>
    <xf numFmtId="0" fontId="6" fillId="0" borderId="6" xfId="0" applyFont="1" applyFill="1" applyBorder="1" applyAlignment="1" applyProtection="1">
      <alignment vertical="center"/>
    </xf>
    <xf numFmtId="0" fontId="6" fillId="0" borderId="7" xfId="0" applyFont="1" applyFill="1" applyBorder="1" applyAlignment="1" applyProtection="1">
      <alignment vertical="center"/>
    </xf>
    <xf numFmtId="0" fontId="6" fillId="0" borderId="8" xfId="0" applyFont="1" applyFill="1" applyBorder="1" applyAlignment="1" applyProtection="1">
      <alignment vertical="center"/>
    </xf>
    <xf numFmtId="0" fontId="6" fillId="0" borderId="0" xfId="0" applyFont="1" applyFill="1" applyAlignment="1" applyProtection="1">
      <alignment vertical="top"/>
    </xf>
    <xf numFmtId="0" fontId="7" fillId="0" borderId="4" xfId="0" applyFont="1" applyFill="1" applyBorder="1" applyAlignment="1" applyProtection="1">
      <alignment vertical="center"/>
    </xf>
    <xf numFmtId="0" fontId="7" fillId="0" borderId="6" xfId="0" applyFont="1" applyFill="1" applyBorder="1" applyAlignment="1" applyProtection="1">
      <alignment vertical="center"/>
    </xf>
    <xf numFmtId="0" fontId="7" fillId="0" borderId="7" xfId="0" applyFont="1" applyFill="1" applyBorder="1" applyAlignment="1" applyProtection="1">
      <alignment vertical="center"/>
    </xf>
    <xf numFmtId="0" fontId="7" fillId="0" borderId="8" xfId="0" applyFont="1" applyFill="1" applyBorder="1" applyAlignment="1" applyProtection="1">
      <alignment vertical="center"/>
    </xf>
    <xf numFmtId="0" fontId="6" fillId="0" borderId="26" xfId="0" applyFont="1" applyFill="1" applyBorder="1" applyAlignment="1" applyProtection="1">
      <alignment horizontal="center" vertical="center"/>
    </xf>
    <xf numFmtId="0" fontId="7" fillId="0" borderId="27" xfId="0" applyFont="1" applyFill="1" applyBorder="1" applyProtection="1"/>
    <xf numFmtId="0" fontId="7" fillId="0" borderId="0" xfId="0" applyFont="1" applyFill="1" applyAlignment="1" applyProtection="1">
      <alignment vertical="center"/>
    </xf>
    <xf numFmtId="176" fontId="6" fillId="0" borderId="26" xfId="29" applyFont="1" applyFill="1" applyBorder="1" applyAlignment="1" applyProtection="1">
      <alignment horizontal="center" vertical="center"/>
    </xf>
    <xf numFmtId="176" fontId="6" fillId="0" borderId="28" xfId="29" applyFont="1" applyFill="1" applyBorder="1" applyAlignment="1" applyProtection="1">
      <alignment horizontal="center" vertical="center"/>
    </xf>
    <xf numFmtId="0" fontId="12" fillId="0" borderId="0" xfId="0" applyFont="1" applyFill="1" applyBorder="1" applyAlignment="1" applyProtection="1">
      <alignment vertical="top"/>
    </xf>
    <xf numFmtId="0" fontId="6" fillId="0" borderId="0" xfId="0" applyFont="1" applyFill="1" applyBorder="1" applyAlignment="1" applyProtection="1">
      <alignment vertical="center"/>
    </xf>
    <xf numFmtId="0" fontId="6" fillId="0" borderId="0" xfId="0" applyFont="1" applyFill="1" applyBorder="1" applyProtection="1"/>
    <xf numFmtId="0" fontId="12" fillId="0" borderId="0" xfId="89" applyFont="1" applyFill="1" applyBorder="1" applyAlignment="1" applyProtection="1">
      <alignment horizontal="left" vertical="center" wrapText="1"/>
    </xf>
    <xf numFmtId="0" fontId="6" fillId="0" borderId="0" xfId="0" applyFont="1" applyFill="1" applyAlignment="1" applyProtection="1">
      <alignment vertical="center"/>
    </xf>
    <xf numFmtId="2" fontId="7" fillId="0" borderId="4" xfId="0" applyNumberFormat="1"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xf>
    <xf numFmtId="1" fontId="7" fillId="0" borderId="4" xfId="0" applyNumberFormat="1" applyFont="1" applyFill="1" applyBorder="1" applyAlignment="1" applyProtection="1">
      <alignment horizontal="center" vertical="center" wrapText="1"/>
      <protection locked="0"/>
    </xf>
    <xf numFmtId="2" fontId="7" fillId="0" borderId="4" xfId="0" applyNumberFormat="1" applyFont="1" applyFill="1" applyBorder="1" applyAlignment="1" applyProtection="1">
      <alignment vertical="center" wrapText="1"/>
      <protection locked="0"/>
    </xf>
    <xf numFmtId="2" fontId="7" fillId="0" borderId="5" xfId="0" applyNumberFormat="1" applyFont="1" applyFill="1" applyBorder="1" applyAlignment="1" applyProtection="1">
      <alignment horizontal="center" vertical="center" wrapText="1"/>
      <protection locked="0"/>
    </xf>
    <xf numFmtId="172" fontId="20" fillId="0" borderId="11" xfId="8" applyNumberFormat="1" applyFont="1" applyFill="1" applyBorder="1" applyAlignment="1" applyProtection="1">
      <alignment vertical="center"/>
    </xf>
    <xf numFmtId="0" fontId="6" fillId="0" borderId="28" xfId="0" applyFont="1" applyFill="1" applyBorder="1" applyAlignment="1" applyProtection="1">
      <alignment horizontal="center" vertical="center"/>
    </xf>
    <xf numFmtId="0" fontId="0" fillId="0" borderId="0" xfId="0" applyFont="1"/>
    <xf numFmtId="0" fontId="0" fillId="0" borderId="0" xfId="0" applyFont="1" applyAlignment="1">
      <alignment wrapText="1"/>
    </xf>
    <xf numFmtId="0" fontId="46" fillId="6" borderId="4" xfId="0" applyFont="1" applyFill="1" applyBorder="1" applyAlignment="1">
      <alignment vertical="top" wrapText="1"/>
    </xf>
    <xf numFmtId="0" fontId="46" fillId="0" borderId="4" xfId="0" applyFont="1" applyFill="1" applyBorder="1" applyAlignment="1">
      <alignment vertical="top" wrapText="1"/>
    </xf>
    <xf numFmtId="0" fontId="46" fillId="0" borderId="4" xfId="0" applyFont="1" applyBorder="1" applyAlignment="1">
      <alignment vertical="top" wrapText="1"/>
    </xf>
    <xf numFmtId="0" fontId="46" fillId="0" borderId="0" xfId="0" applyFont="1" applyAlignment="1">
      <alignment vertical="top" wrapText="1"/>
    </xf>
    <xf numFmtId="0" fontId="52" fillId="0" borderId="4" xfId="0" applyFont="1" applyBorder="1" applyAlignment="1">
      <alignment vertical="top"/>
    </xf>
    <xf numFmtId="0" fontId="52" fillId="0" borderId="4" xfId="0" applyFont="1" applyBorder="1" applyAlignment="1">
      <alignment vertical="top" wrapText="1"/>
    </xf>
    <xf numFmtId="0" fontId="52" fillId="0" borderId="4" xfId="0" applyFont="1" applyBorder="1" applyAlignment="1">
      <alignment horizontal="left" vertical="top" wrapText="1"/>
    </xf>
    <xf numFmtId="0" fontId="46" fillId="0" borderId="4" xfId="0" applyFont="1" applyBorder="1" applyAlignment="1">
      <alignment horizontal="center" vertical="top"/>
    </xf>
    <xf numFmtId="0" fontId="52" fillId="0" borderId="0" xfId="0" applyFont="1" applyAlignment="1">
      <alignment vertical="top"/>
    </xf>
    <xf numFmtId="0" fontId="0" fillId="0" borderId="0" xfId="0" applyFont="1" applyAlignment="1">
      <alignment vertical="top"/>
    </xf>
    <xf numFmtId="0" fontId="0" fillId="0" borderId="6" xfId="0" applyFont="1" applyBorder="1" applyAlignment="1">
      <alignment vertical="top"/>
    </xf>
    <xf numFmtId="0" fontId="45" fillId="6" borderId="4" xfId="0" applyFont="1" applyFill="1" applyBorder="1" applyAlignment="1">
      <alignment vertical="top" wrapText="1"/>
    </xf>
    <xf numFmtId="0" fontId="45" fillId="6" borderId="0" xfId="0" applyFont="1" applyFill="1" applyBorder="1" applyAlignment="1">
      <alignment vertical="top" wrapText="1"/>
    </xf>
    <xf numFmtId="0" fontId="53" fillId="0" borderId="0" xfId="0" applyFont="1" applyAlignment="1">
      <alignment vertical="top" wrapText="1"/>
    </xf>
    <xf numFmtId="188" fontId="0" fillId="0" borderId="0" xfId="0" applyNumberFormat="1" applyFont="1" applyAlignment="1">
      <alignment vertical="top"/>
    </xf>
    <xf numFmtId="0" fontId="54" fillId="0" borderId="4" xfId="0" applyFont="1" applyBorder="1" applyAlignment="1">
      <alignment vertical="center" wrapText="1"/>
    </xf>
    <xf numFmtId="0" fontId="54" fillId="0" borderId="4" xfId="0" applyFont="1" applyBorder="1" applyAlignment="1">
      <alignment vertical="center"/>
    </xf>
    <xf numFmtId="0" fontId="20" fillId="0" borderId="0" xfId="0" applyFont="1" applyFill="1" applyAlignment="1">
      <alignment horizontal="right"/>
    </xf>
    <xf numFmtId="0" fontId="6" fillId="0" borderId="0" xfId="0" applyFont="1" applyFill="1" applyBorder="1" applyAlignment="1" applyProtection="1">
      <alignment horizontal="center" vertical="center"/>
    </xf>
    <xf numFmtId="176" fontId="6" fillId="0" borderId="0" xfId="29" applyFont="1" applyFill="1" applyBorder="1" applyAlignment="1" applyProtection="1">
      <alignment horizontal="center" vertical="center" wrapText="1"/>
    </xf>
    <xf numFmtId="176" fontId="6" fillId="0" borderId="0" xfId="29" applyFont="1" applyFill="1" applyBorder="1" applyAlignment="1" applyProtection="1">
      <alignment horizontal="center" vertical="center"/>
    </xf>
    <xf numFmtId="172" fontId="6" fillId="0" borderId="0" xfId="8" applyNumberFormat="1" applyFont="1" applyFill="1" applyBorder="1" applyAlignment="1" applyProtection="1">
      <alignment vertical="center"/>
    </xf>
    <xf numFmtId="190" fontId="7" fillId="0" borderId="4" xfId="26" applyNumberFormat="1" applyFont="1" applyFill="1" applyBorder="1" applyAlignment="1">
      <alignment horizontal="center" vertical="center"/>
    </xf>
    <xf numFmtId="0" fontId="7" fillId="0" borderId="29" xfId="0" applyFont="1" applyFill="1" applyBorder="1" applyAlignment="1" applyProtection="1">
      <alignment vertical="center" wrapText="1"/>
    </xf>
    <xf numFmtId="0" fontId="7" fillId="0" borderId="29" xfId="83" applyFont="1" applyFill="1" applyBorder="1" applyAlignment="1">
      <alignment horizontal="justify" vertical="center" wrapText="1"/>
    </xf>
    <xf numFmtId="0" fontId="7" fillId="0" borderId="29" xfId="0" applyFont="1" applyFill="1" applyBorder="1" applyProtection="1"/>
    <xf numFmtId="0" fontId="6" fillId="0" borderId="6" xfId="0" applyFont="1" applyFill="1" applyBorder="1" applyAlignment="1">
      <alignment horizontal="center" vertical="center" wrapText="1"/>
    </xf>
    <xf numFmtId="2" fontId="6" fillId="0" borderId="6" xfId="0" applyNumberFormat="1"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43" fontId="7" fillId="0" borderId="22" xfId="26" applyFont="1" applyFill="1" applyBorder="1" applyAlignment="1">
      <alignment horizontal="center" vertical="center"/>
    </xf>
    <xf numFmtId="2" fontId="7" fillId="0" borderId="22" xfId="0" applyNumberFormat="1" applyFont="1" applyFill="1" applyBorder="1" applyAlignment="1" applyProtection="1">
      <alignment horizontal="center" vertical="center"/>
    </xf>
    <xf numFmtId="49" fontId="7" fillId="0" borderId="22" xfId="0" applyNumberFormat="1" applyFont="1" applyFill="1" applyBorder="1" applyAlignment="1" applyProtection="1">
      <alignment horizontal="center" vertical="center" wrapText="1"/>
    </xf>
    <xf numFmtId="176" fontId="7" fillId="0" borderId="22" xfId="29" applyFont="1" applyFill="1" applyBorder="1" applyAlignment="1" applyProtection="1">
      <alignment horizontal="center" vertical="center"/>
    </xf>
    <xf numFmtId="0" fontId="7" fillId="0" borderId="22" xfId="83" applyFont="1" applyFill="1" applyBorder="1" applyAlignment="1">
      <alignment horizontal="center" vertical="center" wrapText="1"/>
    </xf>
    <xf numFmtId="0" fontId="6" fillId="0" borderId="22" xfId="83" applyFont="1" applyFill="1" applyBorder="1" applyAlignment="1" applyProtection="1">
      <alignment horizontal="center" vertical="center" wrapText="1"/>
    </xf>
    <xf numFmtId="0" fontId="7" fillId="0" borderId="22" xfId="83" applyFont="1" applyFill="1" applyBorder="1" applyAlignment="1" applyProtection="1">
      <alignment horizontal="center" vertical="center" wrapText="1"/>
    </xf>
    <xf numFmtId="0" fontId="7" fillId="0" borderId="22" xfId="0" applyFont="1" applyFill="1" applyBorder="1" applyAlignment="1" applyProtection="1">
      <alignment horizontal="center" vertical="center"/>
    </xf>
    <xf numFmtId="0" fontId="6" fillId="0" borderId="5" xfId="83" applyFont="1" applyFill="1" applyBorder="1" applyAlignment="1" applyProtection="1">
      <alignment horizontal="center" vertical="center" wrapText="1"/>
    </xf>
    <xf numFmtId="0" fontId="7" fillId="0" borderId="9" xfId="83" applyFont="1" applyFill="1" applyBorder="1" applyAlignment="1" applyProtection="1">
      <alignment horizontal="center" vertical="center" wrapText="1"/>
    </xf>
    <xf numFmtId="1" fontId="7" fillId="0" borderId="11" xfId="83" applyNumberFormat="1" applyFont="1" applyFill="1" applyBorder="1" applyAlignment="1">
      <alignment horizontal="center" vertical="center"/>
    </xf>
    <xf numFmtId="172" fontId="20" fillId="0" borderId="10" xfId="8" applyNumberFormat="1" applyFont="1" applyFill="1" applyBorder="1" applyAlignment="1" applyProtection="1">
      <alignment vertical="center"/>
    </xf>
    <xf numFmtId="0" fontId="7" fillId="0" borderId="30" xfId="0" applyFont="1" applyFill="1" applyBorder="1" applyProtection="1"/>
    <xf numFmtId="0" fontId="12" fillId="0" borderId="26" xfId="0" applyFont="1" applyFill="1" applyBorder="1" applyAlignment="1">
      <alignment horizontal="center" vertical="center"/>
    </xf>
    <xf numFmtId="0" fontId="7" fillId="0" borderId="31" xfId="0" applyFont="1" applyFill="1" applyBorder="1" applyProtection="1"/>
    <xf numFmtId="0" fontId="7" fillId="0" borderId="28" xfId="0" applyFont="1" applyFill="1" applyBorder="1" applyProtection="1"/>
    <xf numFmtId="0" fontId="6" fillId="0" borderId="32" xfId="0" applyFont="1" applyFill="1" applyBorder="1" applyAlignment="1" applyProtection="1">
      <alignment horizontal="center" vertical="center"/>
    </xf>
    <xf numFmtId="0" fontId="18" fillId="0" borderId="18" xfId="0" applyFont="1" applyFill="1" applyBorder="1" applyAlignment="1">
      <alignment horizontal="center" vertical="center" wrapText="1"/>
    </xf>
    <xf numFmtId="0" fontId="18" fillId="0" borderId="33" xfId="0" applyFont="1" applyFill="1" applyBorder="1" applyAlignment="1">
      <alignment horizontal="center" vertical="center" wrapText="1"/>
    </xf>
    <xf numFmtId="0" fontId="6" fillId="0" borderId="27" xfId="0" applyFont="1" applyFill="1" applyBorder="1" applyAlignment="1" applyProtection="1">
      <alignment horizontal="justify" vertical="top" wrapText="1"/>
    </xf>
    <xf numFmtId="0" fontId="6" fillId="0" borderId="34" xfId="0" applyFont="1" applyFill="1" applyBorder="1" applyAlignment="1" applyProtection="1">
      <alignment horizontal="center" vertical="center"/>
    </xf>
    <xf numFmtId="0" fontId="6" fillId="0" borderId="35" xfId="0" applyFont="1" applyFill="1" applyBorder="1" applyAlignment="1" applyProtection="1">
      <alignment horizontal="left" vertical="top"/>
    </xf>
    <xf numFmtId="0" fontId="6" fillId="0" borderId="26" xfId="0" applyFont="1" applyFill="1" applyBorder="1" applyAlignment="1" applyProtection="1">
      <alignment horizontal="center" vertical="top" wrapText="1"/>
    </xf>
    <xf numFmtId="0" fontId="6" fillId="0" borderId="27" xfId="0" applyFont="1" applyFill="1" applyBorder="1" applyAlignment="1" applyProtection="1">
      <alignment horizontal="center" vertical="top" wrapText="1"/>
    </xf>
    <xf numFmtId="0" fontId="6" fillId="0" borderId="15" xfId="0" applyFont="1" applyFill="1" applyBorder="1" applyAlignment="1" applyProtection="1">
      <alignment horizontal="center" vertical="center"/>
    </xf>
    <xf numFmtId="0" fontId="6" fillId="0" borderId="16" xfId="0" applyFont="1" applyFill="1" applyBorder="1" applyAlignment="1" applyProtection="1">
      <alignment horizontal="center" vertical="top" wrapText="1"/>
    </xf>
    <xf numFmtId="0" fontId="12" fillId="0" borderId="7" xfId="0" applyFont="1" applyFill="1" applyBorder="1" applyAlignment="1">
      <alignment horizontal="center" vertical="center"/>
    </xf>
    <xf numFmtId="0" fontId="6" fillId="0" borderId="8" xfId="0" applyFont="1" applyFill="1" applyBorder="1" applyAlignment="1" applyProtection="1">
      <alignment horizontal="justify" vertical="center" wrapText="1"/>
    </xf>
    <xf numFmtId="0" fontId="6" fillId="0" borderId="8" xfId="83" applyFont="1" applyFill="1" applyBorder="1" applyAlignment="1">
      <alignment horizontal="justify" vertical="top" wrapText="1"/>
    </xf>
    <xf numFmtId="0" fontId="7" fillId="0" borderId="8" xfId="83" applyFont="1" applyFill="1" applyBorder="1" applyAlignment="1">
      <alignment horizontal="justify" vertical="top" wrapText="1"/>
    </xf>
    <xf numFmtId="0" fontId="7" fillId="0" borderId="8" xfId="83" applyFont="1" applyFill="1" applyBorder="1" applyAlignment="1">
      <alignment horizontal="left" vertical="top" wrapText="1"/>
    </xf>
    <xf numFmtId="0" fontId="7" fillId="0" borderId="7" xfId="83" quotePrefix="1" applyFont="1" applyFill="1" applyBorder="1" applyAlignment="1">
      <alignment horizontal="center" vertical="center"/>
    </xf>
    <xf numFmtId="2" fontId="7" fillId="0" borderId="7" xfId="83" applyNumberFormat="1" applyFont="1" applyFill="1" applyBorder="1" applyAlignment="1">
      <alignment horizontal="center" vertical="center"/>
    </xf>
    <xf numFmtId="0" fontId="12" fillId="0" borderId="8" xfId="83" applyFont="1" applyFill="1" applyBorder="1" applyAlignment="1">
      <alignment horizontal="justify" vertical="top" wrapText="1"/>
    </xf>
    <xf numFmtId="0" fontId="7" fillId="0" borderId="8" xfId="0" applyFont="1" applyFill="1" applyBorder="1" applyAlignment="1" applyProtection="1">
      <alignment horizontal="left" vertical="top" wrapText="1"/>
    </xf>
    <xf numFmtId="0" fontId="6" fillId="0" borderId="8" xfId="0" applyFont="1" applyFill="1" applyBorder="1" applyAlignment="1" applyProtection="1">
      <alignment horizontal="justify" vertical="top" wrapText="1"/>
    </xf>
    <xf numFmtId="0" fontId="6" fillId="0" borderId="8" xfId="83" applyFont="1" applyFill="1" applyBorder="1" applyAlignment="1" applyProtection="1">
      <alignment horizontal="justify" vertical="top" wrapText="1"/>
    </xf>
    <xf numFmtId="0" fontId="7" fillId="0" borderId="8" xfId="83" applyFont="1" applyFill="1" applyBorder="1" applyAlignment="1" applyProtection="1">
      <alignment horizontal="justify" vertical="top" wrapText="1"/>
    </xf>
    <xf numFmtId="0" fontId="6" fillId="0" borderId="7" xfId="0" applyFont="1" applyFill="1" applyBorder="1" applyAlignment="1">
      <alignment horizontal="center" vertical="top"/>
    </xf>
    <xf numFmtId="0" fontId="6" fillId="0" borderId="8" xfId="0" applyFont="1" applyFill="1" applyBorder="1" applyAlignment="1">
      <alignment horizontal="justify" vertical="top" wrapText="1"/>
    </xf>
    <xf numFmtId="0" fontId="6" fillId="0" borderId="23" xfId="0" applyFont="1" applyFill="1" applyBorder="1" applyProtection="1"/>
    <xf numFmtId="0" fontId="6" fillId="0" borderId="24" xfId="0" applyFont="1" applyFill="1" applyBorder="1" applyProtection="1"/>
    <xf numFmtId="0" fontId="7" fillId="0" borderId="8" xfId="0" applyFont="1" applyFill="1" applyBorder="1" applyAlignment="1" applyProtection="1">
      <alignment horizontal="justify" vertical="top" wrapText="1"/>
    </xf>
    <xf numFmtId="0" fontId="30" fillId="0" borderId="8" xfId="83" applyFont="1" applyFill="1" applyBorder="1" applyAlignment="1" applyProtection="1">
      <alignment horizontal="justify" vertical="top" wrapText="1"/>
    </xf>
    <xf numFmtId="0" fontId="7" fillId="0" borderId="7" xfId="83" quotePrefix="1" applyFont="1" applyFill="1" applyBorder="1" applyAlignment="1" applyProtection="1">
      <alignment horizontal="center" vertical="center" wrapText="1"/>
    </xf>
    <xf numFmtId="0" fontId="6" fillId="0" borderId="10" xfId="83" applyFont="1" applyFill="1" applyBorder="1" applyAlignment="1" applyProtection="1">
      <alignment horizontal="center" vertical="center" wrapText="1"/>
    </xf>
    <xf numFmtId="0" fontId="6" fillId="0" borderId="11" xfId="83" applyFont="1" applyFill="1" applyBorder="1" applyAlignment="1" applyProtection="1">
      <alignment horizontal="justify" vertical="top" wrapText="1"/>
    </xf>
    <xf numFmtId="0" fontId="6" fillId="0" borderId="6" xfId="83" applyFont="1" applyFill="1" applyBorder="1" applyAlignment="1">
      <alignment horizontal="center" vertical="center"/>
    </xf>
    <xf numFmtId="43" fontId="6" fillId="0" borderId="6" xfId="26" applyFont="1" applyFill="1" applyBorder="1" applyAlignment="1">
      <alignment horizontal="center" vertical="center"/>
    </xf>
    <xf numFmtId="188" fontId="20" fillId="0" borderId="4" xfId="8" applyNumberFormat="1" applyFont="1" applyFill="1" applyBorder="1" applyAlignment="1" applyProtection="1">
      <alignment horizontal="center" vertical="center"/>
    </xf>
    <xf numFmtId="0" fontId="7" fillId="0" borderId="36" xfId="0" applyFont="1" applyFill="1" applyBorder="1" applyProtection="1"/>
    <xf numFmtId="0" fontId="6" fillId="0" borderId="29" xfId="0" applyFont="1" applyFill="1" applyBorder="1" applyProtection="1"/>
    <xf numFmtId="0" fontId="6" fillId="0" borderId="29" xfId="0" applyFont="1" applyFill="1" applyBorder="1" applyAlignment="1" applyProtection="1">
      <alignment vertical="top"/>
    </xf>
    <xf numFmtId="0" fontId="7" fillId="0" borderId="29" xfId="0" applyFont="1" applyFill="1" applyBorder="1" applyAlignment="1" applyProtection="1">
      <alignment wrapText="1"/>
    </xf>
    <xf numFmtId="0" fontId="6" fillId="0" borderId="37" xfId="0" applyFont="1" applyFill="1" applyBorder="1" applyProtection="1"/>
    <xf numFmtId="188" fontId="20" fillId="0" borderId="5" xfId="8" applyNumberFormat="1" applyFont="1" applyFill="1" applyBorder="1" applyAlignment="1" applyProtection="1">
      <alignment horizontal="center" vertical="center"/>
    </xf>
    <xf numFmtId="176" fontId="6" fillId="0" borderId="38" xfId="29" applyFont="1" applyFill="1" applyBorder="1" applyAlignment="1" applyProtection="1">
      <alignment horizontal="center" vertical="center"/>
    </xf>
    <xf numFmtId="0" fontId="0" fillId="0" borderId="39" xfId="0" applyFont="1" applyFill="1" applyBorder="1" applyAlignment="1" applyProtection="1">
      <alignment vertical="center"/>
    </xf>
    <xf numFmtId="0" fontId="11" fillId="0" borderId="40" xfId="0" applyFont="1" applyFill="1" applyBorder="1" applyAlignment="1" applyProtection="1">
      <alignment horizontal="center" vertical="center" wrapText="1"/>
    </xf>
    <xf numFmtId="0" fontId="6" fillId="0" borderId="41"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43" fontId="7" fillId="0" borderId="3" xfId="26" applyFont="1" applyFill="1" applyBorder="1" applyAlignment="1">
      <alignment horizontal="center" vertical="top"/>
    </xf>
    <xf numFmtId="0" fontId="7" fillId="0" borderId="3" xfId="83" applyFont="1" applyFill="1" applyBorder="1" applyAlignment="1">
      <alignment horizontal="center" vertical="top"/>
    </xf>
    <xf numFmtId="43" fontId="6" fillId="0" borderId="3" xfId="26" applyFont="1" applyFill="1" applyBorder="1" applyAlignment="1">
      <alignment horizontal="center" vertical="top"/>
    </xf>
    <xf numFmtId="0" fontId="6" fillId="0" borderId="3" xfId="0" applyFont="1" applyFill="1" applyBorder="1" applyAlignment="1" applyProtection="1">
      <alignment horizontal="center" vertical="top"/>
    </xf>
    <xf numFmtId="0" fontId="7" fillId="0" borderId="3" xfId="83" applyFont="1" applyFill="1" applyBorder="1" applyAlignment="1">
      <alignment horizontal="center" vertical="center"/>
    </xf>
    <xf numFmtId="0" fontId="7" fillId="0" borderId="3" xfId="0" applyFont="1" applyFill="1" applyBorder="1" applyAlignment="1">
      <alignment horizontal="center" vertical="center" wrapText="1"/>
    </xf>
    <xf numFmtId="49" fontId="7" fillId="0" borderId="3" xfId="0" applyNumberFormat="1" applyFont="1" applyFill="1" applyBorder="1" applyAlignment="1" applyProtection="1">
      <alignment horizontal="center" vertical="center" wrapText="1"/>
    </xf>
    <xf numFmtId="176" fontId="7" fillId="0" borderId="3" xfId="29" applyFont="1" applyFill="1" applyBorder="1" applyAlignment="1" applyProtection="1">
      <alignment horizontal="center" vertical="center"/>
    </xf>
    <xf numFmtId="0" fontId="7" fillId="0" borderId="3" xfId="83" applyFont="1" applyFill="1" applyBorder="1" applyAlignment="1">
      <alignment horizontal="center" vertical="center" wrapText="1"/>
    </xf>
    <xf numFmtId="0" fontId="7" fillId="0" borderId="3" xfId="0" applyFont="1" applyFill="1" applyBorder="1" applyAlignment="1" applyProtection="1">
      <alignment horizontal="center" vertical="center"/>
    </xf>
    <xf numFmtId="0" fontId="7" fillId="0" borderId="3" xfId="83" applyFont="1" applyFill="1" applyBorder="1" applyAlignment="1" applyProtection="1">
      <alignment horizontal="center" vertical="center" wrapText="1"/>
    </xf>
    <xf numFmtId="0" fontId="6" fillId="0" borderId="3" xfId="83" applyFont="1" applyFill="1" applyBorder="1" applyAlignment="1" applyProtection="1">
      <alignment horizontal="center" vertical="center" wrapText="1"/>
    </xf>
    <xf numFmtId="0" fontId="7" fillId="0" borderId="3" xfId="83" applyFont="1" applyFill="1" applyBorder="1" applyAlignment="1">
      <alignment horizontal="left" vertical="center" wrapText="1"/>
    </xf>
    <xf numFmtId="0" fontId="7" fillId="0" borderId="21" xfId="83" applyFont="1" applyFill="1" applyBorder="1" applyAlignment="1">
      <alignment horizontal="center" vertical="center" wrapText="1"/>
    </xf>
    <xf numFmtId="176" fontId="6" fillId="0" borderId="2" xfId="29" applyFont="1" applyFill="1" applyBorder="1" applyAlignment="1" applyProtection="1">
      <alignment horizontal="center" vertical="center" wrapText="1"/>
    </xf>
    <xf numFmtId="0" fontId="6" fillId="0" borderId="42" xfId="0" applyFont="1" applyFill="1" applyBorder="1" applyAlignment="1" applyProtection="1">
      <alignment horizontal="left" vertical="top" wrapText="1"/>
    </xf>
    <xf numFmtId="0" fontId="12" fillId="0" borderId="25" xfId="0" applyFont="1" applyFill="1" applyBorder="1" applyAlignment="1" applyProtection="1">
      <alignment horizontal="center" vertical="top" wrapText="1"/>
    </xf>
    <xf numFmtId="0" fontId="6" fillId="0" borderId="7" xfId="0" applyFont="1" applyFill="1" applyBorder="1" applyAlignment="1">
      <alignment horizontal="center" vertical="center"/>
    </xf>
    <xf numFmtId="0" fontId="7" fillId="0" borderId="7" xfId="83" applyFont="1" applyFill="1" applyBorder="1" applyAlignment="1">
      <alignment horizontal="center" vertical="top"/>
    </xf>
    <xf numFmtId="0" fontId="6" fillId="0" borderId="7" xfId="83" applyFont="1" applyFill="1" applyBorder="1" applyAlignment="1">
      <alignment horizontal="center" vertical="top"/>
    </xf>
    <xf numFmtId="0" fontId="7" fillId="0" borderId="8" xfId="83" applyFont="1" applyFill="1" applyBorder="1" applyAlignment="1">
      <alignment horizontal="justify" vertical="center" wrapText="1"/>
    </xf>
    <xf numFmtId="0" fontId="6" fillId="0" borderId="8" xfId="83" applyFont="1" applyFill="1" applyBorder="1" applyAlignment="1">
      <alignment horizontal="justify" vertical="center" wrapText="1"/>
    </xf>
    <xf numFmtId="0" fontId="16" fillId="0" borderId="8" xfId="83" applyFont="1" applyFill="1" applyBorder="1" applyAlignment="1">
      <alignment horizontal="justify" vertical="center" wrapText="1"/>
    </xf>
    <xf numFmtId="0" fontId="7" fillId="0" borderId="7" xfId="83" applyFont="1" applyFill="1" applyBorder="1" applyAlignment="1" applyProtection="1">
      <alignment horizontal="center" vertical="center" wrapText="1"/>
      <protection locked="0"/>
    </xf>
    <xf numFmtId="0" fontId="6" fillId="0" borderId="8" xfId="83" applyFont="1" applyFill="1" applyBorder="1" applyAlignment="1" applyProtection="1">
      <alignment horizontal="justify"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justify" vertical="center" wrapText="1"/>
    </xf>
    <xf numFmtId="0" fontId="7" fillId="0" borderId="8" xfId="0" applyFont="1" applyFill="1" applyBorder="1" applyAlignment="1" applyProtection="1">
      <alignment horizontal="justify" vertical="center" wrapText="1"/>
    </xf>
    <xf numFmtId="0" fontId="7" fillId="0" borderId="8" xfId="83" applyFont="1" applyFill="1" applyBorder="1" applyAlignment="1" applyProtection="1">
      <alignment horizontal="justify" vertical="center" wrapText="1"/>
    </xf>
    <xf numFmtId="0" fontId="7" fillId="0" borderId="43" xfId="83" applyFont="1" applyFill="1" applyBorder="1" applyAlignment="1">
      <alignment horizontal="justify" vertical="center" wrapText="1"/>
    </xf>
    <xf numFmtId="0" fontId="6" fillId="0" borderId="44" xfId="0" applyFont="1" applyFill="1" applyBorder="1" applyAlignment="1">
      <alignment horizontal="center"/>
    </xf>
    <xf numFmtId="0" fontId="6" fillId="0" borderId="45" xfId="0" applyFont="1" applyFill="1" applyBorder="1" applyAlignment="1">
      <alignment horizontal="justify"/>
    </xf>
    <xf numFmtId="0" fontId="7" fillId="0" borderId="7" xfId="83" quotePrefix="1" applyFont="1" applyFill="1" applyBorder="1" applyAlignment="1">
      <alignment horizontal="center" vertical="center" wrapText="1"/>
    </xf>
    <xf numFmtId="0" fontId="7" fillId="0" borderId="7" xfId="0" applyFont="1" applyFill="1" applyBorder="1" applyAlignment="1">
      <alignment horizontal="center"/>
    </xf>
    <xf numFmtId="0" fontId="7" fillId="0" borderId="8" xfId="0" applyFont="1" applyFill="1" applyBorder="1" applyAlignment="1" applyProtection="1">
      <alignment horizontal="justify" wrapText="1"/>
    </xf>
    <xf numFmtId="0" fontId="7" fillId="0" borderId="8" xfId="83" applyFont="1" applyFill="1" applyBorder="1" applyAlignment="1" applyProtection="1">
      <alignment horizontal="left" vertical="top" wrapText="1"/>
    </xf>
    <xf numFmtId="0" fontId="7" fillId="0" borderId="10" xfId="83" applyFont="1" applyFill="1" applyBorder="1" applyAlignment="1">
      <alignment horizontal="center" vertical="center" wrapText="1"/>
    </xf>
    <xf numFmtId="0" fontId="7" fillId="0" borderId="11" xfId="83" applyFont="1" applyFill="1" applyBorder="1" applyAlignment="1">
      <alignment horizontal="justify" vertical="center" wrapText="1"/>
    </xf>
    <xf numFmtId="0" fontId="6" fillId="0" borderId="27" xfId="0"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16" xfId="0" applyFont="1" applyFill="1" applyBorder="1" applyAlignment="1">
      <alignment horizontal="left" vertical="center"/>
    </xf>
    <xf numFmtId="0" fontId="6" fillId="0" borderId="15" xfId="0" applyFont="1" applyFill="1" applyBorder="1" applyAlignment="1" applyProtection="1">
      <alignment vertical="center"/>
    </xf>
    <xf numFmtId="0" fontId="6" fillId="0" borderId="13" xfId="0" applyFont="1" applyFill="1" applyBorder="1" applyAlignment="1" applyProtection="1">
      <alignment vertical="center"/>
    </xf>
    <xf numFmtId="0" fontId="6" fillId="0" borderId="14" xfId="0" applyFont="1" applyFill="1" applyBorder="1" applyAlignment="1" applyProtection="1">
      <alignment vertical="center"/>
    </xf>
    <xf numFmtId="0" fontId="6" fillId="0" borderId="16" xfId="0" applyFont="1" applyFill="1" applyBorder="1" applyAlignment="1" applyProtection="1">
      <alignment vertical="center"/>
    </xf>
    <xf numFmtId="0" fontId="6" fillId="0" borderId="46" xfId="0" applyFont="1" applyFill="1" applyBorder="1" applyProtection="1"/>
    <xf numFmtId="0" fontId="6" fillId="0" borderId="47" xfId="0" applyFont="1" applyFill="1" applyBorder="1" applyAlignment="1" applyProtection="1">
      <alignment horizontal="center" vertical="center"/>
    </xf>
    <xf numFmtId="0" fontId="6" fillId="0" borderId="48" xfId="0" applyFont="1" applyFill="1" applyBorder="1" applyAlignment="1" applyProtection="1">
      <alignment horizontal="center" vertical="top" wrapText="1"/>
    </xf>
    <xf numFmtId="0" fontId="6" fillId="0" borderId="49" xfId="0" applyFont="1" applyFill="1" applyBorder="1" applyAlignment="1" applyProtection="1">
      <alignment horizontal="center" vertical="center"/>
    </xf>
    <xf numFmtId="0" fontId="6" fillId="0" borderId="18" xfId="0" applyFont="1" applyFill="1" applyBorder="1" applyAlignment="1" applyProtection="1">
      <alignment horizontal="center" vertical="center" wrapText="1"/>
    </xf>
    <xf numFmtId="0" fontId="6" fillId="0" borderId="19" xfId="0" applyFont="1" applyFill="1" applyBorder="1" applyAlignment="1" applyProtection="1">
      <alignment horizontal="center" vertical="center" wrapText="1"/>
    </xf>
    <xf numFmtId="0" fontId="6" fillId="0" borderId="50" xfId="0" applyFont="1" applyFill="1" applyBorder="1" applyAlignment="1" applyProtection="1">
      <alignment horizontal="center" vertical="center" wrapText="1"/>
    </xf>
    <xf numFmtId="172" fontId="11" fillId="0" borderId="19" xfId="8" applyNumberFormat="1" applyFont="1" applyFill="1" applyBorder="1" applyAlignment="1" applyProtection="1">
      <alignment horizontal="center" vertical="center"/>
    </xf>
    <xf numFmtId="172" fontId="11" fillId="0" borderId="50" xfId="8" applyNumberFormat="1" applyFont="1" applyFill="1" applyBorder="1" applyAlignment="1" applyProtection="1">
      <alignment horizontal="center" vertical="center"/>
    </xf>
    <xf numFmtId="172" fontId="11" fillId="0" borderId="18" xfId="8" applyNumberFormat="1" applyFont="1" applyFill="1" applyBorder="1" applyAlignment="1" applyProtection="1">
      <alignment horizontal="center" vertical="center"/>
    </xf>
    <xf numFmtId="172" fontId="11" fillId="0" borderId="25" xfId="8" applyNumberFormat="1" applyFont="1" applyFill="1" applyBorder="1" applyAlignment="1" applyProtection="1">
      <alignment horizontal="center" vertical="center"/>
    </xf>
    <xf numFmtId="0" fontId="7" fillId="0" borderId="51" xfId="0" applyFont="1" applyFill="1" applyBorder="1" applyProtection="1"/>
    <xf numFmtId="172" fontId="7" fillId="0" borderId="0" xfId="0" applyNumberFormat="1" applyFont="1" applyFill="1" applyBorder="1" applyAlignment="1" applyProtection="1">
      <alignment vertical="center"/>
    </xf>
    <xf numFmtId="0" fontId="20" fillId="0" borderId="0" xfId="0" applyFont="1" applyFill="1" applyBorder="1" applyAlignment="1">
      <alignment horizontal="right"/>
    </xf>
    <xf numFmtId="0" fontId="38" fillId="0" borderId="0" xfId="0" applyFont="1" applyFill="1" applyBorder="1" applyAlignment="1" applyProtection="1">
      <alignment vertical="center" wrapText="1"/>
    </xf>
    <xf numFmtId="2" fontId="7" fillId="0" borderId="6" xfId="0" applyNumberFormat="1" applyFont="1" applyFill="1" applyBorder="1" applyAlignment="1" applyProtection="1">
      <alignment horizontal="center" vertical="center" wrapText="1"/>
      <protection locked="0"/>
    </xf>
    <xf numFmtId="172" fontId="20" fillId="0" borderId="29" xfId="8" applyNumberFormat="1" applyFont="1" applyFill="1" applyBorder="1" applyAlignment="1" applyProtection="1">
      <alignment horizontal="left" vertical="center"/>
    </xf>
    <xf numFmtId="0" fontId="7" fillId="0" borderId="29" xfId="0" applyFont="1" applyFill="1" applyBorder="1" applyAlignment="1" applyProtection="1">
      <alignment horizontal="left"/>
    </xf>
    <xf numFmtId="0" fontId="6" fillId="0" borderId="29" xfId="0" applyFont="1" applyFill="1" applyBorder="1" applyAlignment="1" applyProtection="1">
      <alignment horizontal="left" vertical="center"/>
    </xf>
    <xf numFmtId="0" fontId="7" fillId="0" borderId="52" xfId="0" applyFont="1" applyFill="1" applyBorder="1" applyAlignment="1" applyProtection="1">
      <alignment horizontal="left" vertical="center" wrapText="1"/>
    </xf>
    <xf numFmtId="172" fontId="7" fillId="0" borderId="29" xfId="8" applyNumberFormat="1" applyFont="1" applyFill="1" applyBorder="1" applyAlignment="1" applyProtection="1">
      <alignment horizontal="left" vertical="center"/>
    </xf>
    <xf numFmtId="0" fontId="7" fillId="0" borderId="53" xfId="0" applyFont="1" applyFill="1" applyBorder="1" applyAlignment="1" applyProtection="1">
      <alignment horizontal="left" vertical="center" wrapText="1"/>
    </xf>
    <xf numFmtId="172" fontId="7" fillId="0" borderId="29" xfId="8" applyNumberFormat="1" applyFont="1" applyFill="1" applyBorder="1" applyAlignment="1" applyProtection="1">
      <alignment horizontal="left" vertical="center" wrapText="1"/>
    </xf>
    <xf numFmtId="2" fontId="7" fillId="0" borderId="29" xfId="0" applyNumberFormat="1" applyFont="1" applyFill="1" applyBorder="1" applyAlignment="1" applyProtection="1">
      <alignment horizontal="left" vertical="center" wrapText="1"/>
    </xf>
    <xf numFmtId="0" fontId="6" fillId="0" borderId="52" xfId="0" applyFont="1" applyFill="1" applyBorder="1" applyAlignment="1" applyProtection="1">
      <alignment horizontal="left" vertical="center"/>
    </xf>
    <xf numFmtId="2" fontId="7" fillId="0" borderId="46" xfId="0" applyNumberFormat="1" applyFont="1" applyFill="1" applyBorder="1" applyAlignment="1" applyProtection="1">
      <alignment horizontal="left" vertical="center" wrapText="1"/>
    </xf>
    <xf numFmtId="172" fontId="7" fillId="0" borderId="30" xfId="8" applyNumberFormat="1" applyFont="1" applyFill="1" applyBorder="1" applyAlignment="1" applyProtection="1">
      <alignment horizontal="left" vertical="center" wrapText="1"/>
    </xf>
    <xf numFmtId="176" fontId="7" fillId="0" borderId="15" xfId="29" applyFont="1" applyFill="1" applyBorder="1" applyAlignment="1" applyProtection="1">
      <alignment horizontal="center" vertical="center"/>
    </xf>
    <xf numFmtId="176" fontId="7" fillId="0" borderId="13" xfId="29" applyFont="1" applyFill="1" applyBorder="1" applyAlignment="1" applyProtection="1">
      <alignment horizontal="center" vertical="center"/>
    </xf>
    <xf numFmtId="176" fontId="7" fillId="0" borderId="14" xfId="29" applyFont="1" applyFill="1" applyBorder="1" applyAlignment="1" applyProtection="1">
      <alignment horizontal="center" vertical="center"/>
    </xf>
    <xf numFmtId="0" fontId="7" fillId="0" borderId="15" xfId="0" applyFont="1" applyFill="1" applyBorder="1" applyProtection="1"/>
    <xf numFmtId="0" fontId="7" fillId="0" borderId="14" xfId="0" applyFont="1" applyFill="1" applyBorder="1" applyProtection="1"/>
    <xf numFmtId="0" fontId="7" fillId="0" borderId="16" xfId="0" applyFont="1" applyFill="1" applyBorder="1" applyProtection="1"/>
    <xf numFmtId="0" fontId="7" fillId="0" borderId="46" xfId="0" applyFont="1" applyFill="1" applyBorder="1" applyAlignment="1" applyProtection="1">
      <alignment horizontal="left"/>
    </xf>
    <xf numFmtId="0" fontId="7" fillId="0" borderId="18" xfId="0" applyFont="1" applyFill="1" applyBorder="1" applyAlignment="1" applyProtection="1">
      <alignment horizontal="center" vertical="center" wrapText="1"/>
    </xf>
    <xf numFmtId="0" fontId="7" fillId="0" borderId="19" xfId="0" applyFont="1" applyFill="1" applyBorder="1" applyAlignment="1" applyProtection="1">
      <alignment horizontal="center" vertical="center" wrapText="1"/>
    </xf>
    <xf numFmtId="0" fontId="7" fillId="0" borderId="50" xfId="0" applyFont="1" applyFill="1" applyBorder="1" applyAlignment="1" applyProtection="1">
      <alignment horizontal="center" vertical="center" wrapText="1"/>
    </xf>
    <xf numFmtId="172" fontId="20" fillId="0" borderId="19" xfId="8" applyNumberFormat="1" applyFont="1" applyFill="1" applyBorder="1" applyAlignment="1" applyProtection="1">
      <alignment horizontal="center" vertical="center"/>
    </xf>
    <xf numFmtId="172" fontId="20" fillId="0" borderId="50" xfId="8" applyNumberFormat="1" applyFont="1" applyFill="1" applyBorder="1" applyAlignment="1" applyProtection="1">
      <alignment horizontal="center" vertical="center"/>
    </xf>
    <xf numFmtId="172" fontId="20" fillId="0" borderId="18" xfId="8" applyNumberFormat="1" applyFont="1" applyFill="1" applyBorder="1" applyAlignment="1" applyProtection="1">
      <alignment horizontal="center" vertical="center"/>
    </xf>
    <xf numFmtId="172" fontId="20" fillId="0" borderId="25" xfId="8" applyNumberFormat="1" applyFont="1" applyFill="1" applyBorder="1" applyAlignment="1" applyProtection="1">
      <alignment horizontal="center" vertical="center"/>
    </xf>
    <xf numFmtId="172" fontId="20" fillId="0" borderId="33" xfId="8" applyNumberFormat="1" applyFont="1" applyFill="1" applyBorder="1" applyAlignment="1" applyProtection="1">
      <alignment horizontal="left" vertical="center"/>
    </xf>
    <xf numFmtId="0" fontId="0" fillId="0" borderId="39" xfId="0" applyFont="1" applyFill="1" applyBorder="1" applyProtection="1"/>
    <xf numFmtId="0" fontId="6" fillId="0" borderId="3" xfId="0" applyFont="1" applyFill="1" applyBorder="1" applyAlignment="1" applyProtection="1">
      <alignment horizontal="center" vertical="center" wrapText="1"/>
    </xf>
    <xf numFmtId="0" fontId="7" fillId="0" borderId="40" xfId="0" applyFont="1" applyFill="1" applyBorder="1" applyAlignment="1" applyProtection="1">
      <alignment horizontal="center" vertical="center"/>
    </xf>
    <xf numFmtId="176" fontId="7" fillId="0" borderId="0" xfId="29" applyFont="1" applyFill="1" applyBorder="1" applyAlignment="1" applyProtection="1">
      <alignment horizontal="center" vertical="center"/>
    </xf>
    <xf numFmtId="0" fontId="6" fillId="0" borderId="54" xfId="0" applyFont="1" applyFill="1" applyBorder="1" applyAlignment="1" applyProtection="1">
      <alignment horizontal="center" vertical="center"/>
    </xf>
    <xf numFmtId="0" fontId="6" fillId="0" borderId="55" xfId="0" applyFont="1" applyFill="1" applyBorder="1" applyAlignment="1" applyProtection="1">
      <alignment horizontal="center" vertical="center"/>
    </xf>
    <xf numFmtId="0" fontId="6" fillId="0" borderId="56" xfId="0" applyFont="1" applyFill="1" applyBorder="1" applyAlignment="1" applyProtection="1">
      <alignment horizontal="center" vertical="center"/>
    </xf>
    <xf numFmtId="0" fontId="20" fillId="0" borderId="3" xfId="0" applyFont="1" applyFill="1" applyBorder="1" applyAlignment="1" applyProtection="1">
      <alignment horizontal="center" vertical="center"/>
    </xf>
    <xf numFmtId="4" fontId="7" fillId="0" borderId="3" xfId="0" applyNumberFormat="1" applyFont="1" applyFill="1" applyBorder="1" applyAlignment="1">
      <alignment vertical="center"/>
    </xf>
    <xf numFmtId="0" fontId="7" fillId="0" borderId="54" xfId="0" applyFont="1" applyFill="1" applyBorder="1" applyAlignment="1">
      <alignment horizontal="center" vertical="center"/>
    </xf>
    <xf numFmtId="0" fontId="7" fillId="0" borderId="55" xfId="0" applyFont="1" applyFill="1" applyBorder="1" applyAlignment="1">
      <alignment horizontal="center" vertical="center"/>
    </xf>
    <xf numFmtId="0" fontId="7" fillId="0" borderId="3" xfId="83" applyFont="1" applyFill="1" applyBorder="1" applyAlignment="1" applyProtection="1">
      <alignment horizontal="center" vertical="center"/>
    </xf>
    <xf numFmtId="164" fontId="7" fillId="0" borderId="3" xfId="36" applyFont="1" applyFill="1" applyBorder="1" applyAlignment="1" applyProtection="1">
      <alignment horizontal="center" vertical="center"/>
    </xf>
    <xf numFmtId="4" fontId="7" fillId="0" borderId="3" xfId="83" applyNumberFormat="1" applyFont="1" applyFill="1" applyBorder="1" applyAlignment="1" applyProtection="1">
      <alignment horizontal="center" vertical="center"/>
    </xf>
    <xf numFmtId="0" fontId="6" fillId="0" borderId="8" xfId="0" applyFont="1" applyFill="1" applyBorder="1" applyAlignment="1" applyProtection="1">
      <alignment horizontal="left" vertical="center" wrapText="1"/>
    </xf>
    <xf numFmtId="0" fontId="7" fillId="0" borderId="25" xfId="0" applyFont="1" applyFill="1" applyBorder="1" applyAlignment="1" applyProtection="1">
      <alignment horizontal="center" vertical="top" wrapText="1"/>
    </xf>
    <xf numFmtId="0" fontId="6" fillId="0" borderId="57" xfId="0" applyFont="1" applyFill="1" applyBorder="1" applyAlignment="1">
      <alignment horizontal="center" vertical="center"/>
    </xf>
    <xf numFmtId="0" fontId="6" fillId="0" borderId="16" xfId="0" applyFont="1" applyFill="1" applyBorder="1" applyAlignment="1" applyProtection="1">
      <alignment horizontal="justify" vertical="center" wrapText="1"/>
    </xf>
    <xf numFmtId="0" fontId="18" fillId="0" borderId="8" xfId="83" applyFont="1" applyFill="1" applyBorder="1" applyAlignment="1" applyProtection="1">
      <alignment horizontal="justify" vertical="center" wrapText="1"/>
    </xf>
    <xf numFmtId="0" fontId="7" fillId="0" borderId="15" xfId="83" applyFont="1" applyFill="1" applyBorder="1" applyAlignment="1">
      <alignment horizontal="center" vertical="center"/>
    </xf>
    <xf numFmtId="0" fontId="6" fillId="0" borderId="16" xfId="83" applyFont="1" applyFill="1" applyBorder="1" applyAlignment="1">
      <alignment horizontal="justify" vertical="center" wrapText="1"/>
    </xf>
    <xf numFmtId="0" fontId="7" fillId="0" borderId="7" xfId="0" quotePrefix="1" applyFont="1" applyFill="1" applyBorder="1" applyAlignment="1">
      <alignment horizontal="center" vertical="center"/>
    </xf>
    <xf numFmtId="0" fontId="7" fillId="0" borderId="8" xfId="0" applyFont="1" applyFill="1" applyBorder="1" applyAlignment="1">
      <alignment horizontal="justify" vertical="center"/>
    </xf>
    <xf numFmtId="0" fontId="6" fillId="0" borderId="58" xfId="0" applyFont="1" applyFill="1" applyBorder="1" applyAlignment="1">
      <alignment horizontal="center" vertical="center"/>
    </xf>
    <xf numFmtId="0" fontId="6" fillId="0" borderId="44" xfId="0" applyFont="1" applyFill="1" applyBorder="1" applyAlignment="1">
      <alignment horizontal="center" vertical="center"/>
    </xf>
    <xf numFmtId="0" fontId="6" fillId="0" borderId="8" xfId="0" applyFont="1" applyFill="1" applyBorder="1" applyAlignment="1" applyProtection="1">
      <alignment horizontal="justify" vertical="top"/>
    </xf>
    <xf numFmtId="0" fontId="6" fillId="0" borderId="8" xfId="0" applyFont="1" applyFill="1" applyBorder="1" applyAlignment="1">
      <alignment horizontal="justify"/>
    </xf>
    <xf numFmtId="173" fontId="6" fillId="0" borderId="7" xfId="83" applyNumberFormat="1" applyFont="1" applyFill="1" applyBorder="1" applyAlignment="1" applyProtection="1">
      <alignment horizontal="center" vertical="center"/>
    </xf>
    <xf numFmtId="0" fontId="6" fillId="0" borderId="8" xfId="83" applyFont="1" applyFill="1" applyBorder="1" applyAlignment="1" applyProtection="1">
      <alignment horizontal="justify" wrapText="1"/>
    </xf>
    <xf numFmtId="0" fontId="7" fillId="0" borderId="8" xfId="83" applyFont="1" applyFill="1" applyBorder="1" applyAlignment="1" applyProtection="1">
      <alignment horizontal="justify" wrapText="1"/>
    </xf>
    <xf numFmtId="0" fontId="6" fillId="0" borderId="8" xfId="83" applyFont="1" applyFill="1" applyBorder="1" applyAlignment="1" applyProtection="1">
      <alignment horizontal="left" vertical="top" wrapText="1"/>
    </xf>
    <xf numFmtId="0" fontId="6" fillId="0" borderId="7" xfId="83" quotePrefix="1" applyFont="1" applyFill="1" applyBorder="1" applyAlignment="1" applyProtection="1">
      <alignment horizontal="center" vertical="center"/>
    </xf>
    <xf numFmtId="0" fontId="7" fillId="0" borderId="10" xfId="83" applyFont="1" applyFill="1" applyBorder="1" applyAlignment="1">
      <alignment horizontal="center" vertical="center"/>
    </xf>
    <xf numFmtId="0" fontId="6" fillId="0" borderId="27" xfId="0" applyFont="1" applyFill="1" applyBorder="1" applyAlignment="1" applyProtection="1">
      <alignment horizontal="left" vertical="top" wrapText="1"/>
    </xf>
    <xf numFmtId="0" fontId="6" fillId="0" borderId="2" xfId="0" applyFont="1" applyFill="1" applyBorder="1" applyAlignment="1" applyProtection="1">
      <alignment horizontal="center" vertical="center"/>
    </xf>
    <xf numFmtId="0" fontId="6" fillId="0" borderId="38" xfId="0" applyFont="1" applyFill="1" applyBorder="1" applyAlignment="1" applyProtection="1">
      <alignment horizontal="center" vertical="center"/>
    </xf>
    <xf numFmtId="0" fontId="6" fillId="9" borderId="9" xfId="83" applyFont="1" applyFill="1" applyBorder="1" applyAlignment="1">
      <alignment horizontal="center" vertical="center"/>
    </xf>
    <xf numFmtId="0" fontId="6" fillId="9" borderId="8" xfId="0" applyFont="1" applyFill="1" applyBorder="1" applyAlignment="1">
      <alignment horizontal="justify" vertical="top" wrapText="1"/>
    </xf>
    <xf numFmtId="0" fontId="6" fillId="9" borderId="22" xfId="0" applyFont="1" applyFill="1" applyBorder="1" applyAlignment="1" applyProtection="1">
      <alignment horizontal="center" vertical="center"/>
    </xf>
    <xf numFmtId="0" fontId="6" fillId="9" borderId="4" xfId="0" applyFont="1" applyFill="1" applyBorder="1" applyAlignment="1" applyProtection="1">
      <alignment horizontal="center" vertical="center"/>
    </xf>
    <xf numFmtId="0" fontId="7" fillId="9" borderId="4" xfId="83" applyFont="1" applyFill="1" applyBorder="1" applyAlignment="1">
      <alignment horizontal="center" vertical="center"/>
    </xf>
    <xf numFmtId="1" fontId="7" fillId="9" borderId="4" xfId="0" applyNumberFormat="1" applyFont="1" applyFill="1" applyBorder="1" applyAlignment="1">
      <alignment horizontal="center" vertical="center" wrapText="1"/>
    </xf>
    <xf numFmtId="1" fontId="7" fillId="9" borderId="8" xfId="83" applyNumberFormat="1" applyFont="1" applyFill="1" applyBorder="1" applyAlignment="1">
      <alignment horizontal="center" vertical="center"/>
    </xf>
    <xf numFmtId="0" fontId="7" fillId="9" borderId="7" xfId="0" applyFont="1" applyFill="1" applyBorder="1" applyProtection="1"/>
    <xf numFmtId="0" fontId="7" fillId="9" borderId="4" xfId="0" applyFont="1" applyFill="1" applyBorder="1" applyProtection="1"/>
    <xf numFmtId="0" fontId="7" fillId="9" borderId="8" xfId="0" applyFont="1" applyFill="1" applyBorder="1" applyProtection="1"/>
    <xf numFmtId="0" fontId="12" fillId="9" borderId="7" xfId="0" applyFont="1" applyFill="1" applyBorder="1" applyAlignment="1">
      <alignment horizontal="center" vertical="center"/>
    </xf>
    <xf numFmtId="2" fontId="6" fillId="9" borderId="4" xfId="0" applyNumberFormat="1" applyFont="1" applyFill="1" applyBorder="1" applyAlignment="1" applyProtection="1">
      <alignment horizontal="center" vertical="center"/>
    </xf>
    <xf numFmtId="2" fontId="6" fillId="9" borderId="8" xfId="0" applyNumberFormat="1" applyFont="1" applyFill="1" applyBorder="1" applyAlignment="1" applyProtection="1">
      <alignment horizontal="center" vertical="center"/>
    </xf>
    <xf numFmtId="172" fontId="20" fillId="9" borderId="7" xfId="8" applyNumberFormat="1" applyFont="1" applyFill="1" applyBorder="1" applyAlignment="1" applyProtection="1">
      <alignment vertical="center"/>
    </xf>
    <xf numFmtId="172" fontId="20" fillId="9" borderId="4" xfId="8" applyNumberFormat="1" applyFont="1" applyFill="1" applyBorder="1" applyAlignment="1" applyProtection="1">
      <alignment vertical="center"/>
    </xf>
    <xf numFmtId="172" fontId="20" fillId="9" borderId="8" xfId="8" applyNumberFormat="1" applyFont="1" applyFill="1" applyBorder="1" applyAlignment="1" applyProtection="1">
      <alignment vertical="center"/>
    </xf>
    <xf numFmtId="0" fontId="0" fillId="0" borderId="0" xfId="0" applyFont="1" applyFill="1" applyAlignment="1" applyProtection="1">
      <alignment horizontal="center" vertical="center"/>
    </xf>
    <xf numFmtId="0" fontId="18" fillId="0" borderId="16" xfId="0" applyFont="1" applyFill="1" applyBorder="1" applyAlignment="1" applyProtection="1">
      <alignment horizontal="center" vertical="center"/>
    </xf>
    <xf numFmtId="0" fontId="18" fillId="9" borderId="8" xfId="0" applyFont="1" applyFill="1" applyBorder="1" applyAlignment="1" applyProtection="1">
      <alignment horizontal="center" vertical="center"/>
    </xf>
    <xf numFmtId="0" fontId="18" fillId="0" borderId="8" xfId="83" applyFont="1" applyFill="1" applyBorder="1" applyAlignment="1">
      <alignment horizontal="center" vertical="center"/>
    </xf>
    <xf numFmtId="0" fontId="0" fillId="0" borderId="8" xfId="83" applyFont="1" applyFill="1" applyBorder="1" applyAlignment="1">
      <alignment horizontal="center" vertical="center"/>
    </xf>
    <xf numFmtId="0" fontId="0" fillId="0" borderId="8" xfId="83" applyFont="1" applyFill="1" applyBorder="1" applyAlignment="1">
      <alignment horizontal="center" vertical="center" wrapText="1"/>
    </xf>
    <xf numFmtId="0" fontId="18" fillId="0" borderId="8" xfId="83" applyFont="1" applyFill="1" applyBorder="1" applyAlignment="1">
      <alignment horizontal="center" vertical="center" wrapText="1"/>
    </xf>
    <xf numFmtId="0" fontId="0" fillId="0" borderId="8" xfId="0" applyFont="1" applyFill="1" applyBorder="1" applyAlignment="1" applyProtection="1">
      <alignment horizontal="center" vertical="center"/>
    </xf>
    <xf numFmtId="0" fontId="18" fillId="0" borderId="8" xfId="0" applyFont="1" applyFill="1" applyBorder="1" applyAlignment="1" applyProtection="1">
      <alignment horizontal="center" vertical="center"/>
    </xf>
    <xf numFmtId="0" fontId="18" fillId="0" borderId="8" xfId="83" applyFont="1" applyFill="1" applyBorder="1" applyAlignment="1" applyProtection="1">
      <alignment horizontal="center" vertical="center"/>
    </xf>
    <xf numFmtId="0" fontId="0" fillId="0" borderId="8" xfId="83" applyFont="1" applyFill="1" applyBorder="1" applyAlignment="1" applyProtection="1">
      <alignment horizontal="center" vertical="center"/>
    </xf>
    <xf numFmtId="0" fontId="18" fillId="0" borderId="8" xfId="0" applyFont="1" applyFill="1" applyBorder="1" applyAlignment="1">
      <alignment horizontal="center" vertical="center"/>
    </xf>
    <xf numFmtId="0" fontId="18" fillId="0" borderId="24" xfId="0" applyFont="1" applyFill="1" applyBorder="1" applyAlignment="1" applyProtection="1">
      <alignment horizontal="center" vertical="center"/>
    </xf>
    <xf numFmtId="0" fontId="18" fillId="9" borderId="8" xfId="0" applyFont="1" applyFill="1" applyBorder="1" applyAlignment="1">
      <alignment horizontal="center" vertical="center"/>
    </xf>
    <xf numFmtId="0" fontId="39" fillId="0" borderId="8" xfId="83" applyFont="1" applyFill="1" applyBorder="1" applyAlignment="1" applyProtection="1">
      <alignment horizontal="center" vertical="center"/>
    </xf>
    <xf numFmtId="0" fontId="0" fillId="0" borderId="8" xfId="83" applyFont="1" applyFill="1" applyBorder="1" applyAlignment="1" applyProtection="1">
      <alignment horizontal="center" vertical="center" wrapText="1"/>
    </xf>
    <xf numFmtId="0" fontId="18" fillId="0" borderId="11" xfId="83" applyFont="1" applyFill="1" applyBorder="1" applyAlignment="1" applyProtection="1">
      <alignment horizontal="center" vertical="center"/>
    </xf>
    <xf numFmtId="0" fontId="18" fillId="0" borderId="27" xfId="0" applyFont="1" applyFill="1" applyBorder="1" applyAlignment="1" applyProtection="1">
      <alignment horizontal="center" vertical="center"/>
    </xf>
    <xf numFmtId="0" fontId="11" fillId="0" borderId="19" xfId="0" applyFont="1" applyFill="1" applyBorder="1" applyAlignment="1">
      <alignment horizontal="center" vertical="center" wrapText="1"/>
    </xf>
    <xf numFmtId="0" fontId="11" fillId="0" borderId="59" xfId="0" applyFont="1" applyFill="1" applyBorder="1" applyProtection="1"/>
    <xf numFmtId="0" fontId="11" fillId="0" borderId="60" xfId="0" applyFont="1" applyFill="1" applyBorder="1" applyAlignment="1" applyProtection="1">
      <alignment horizontal="center" vertical="top" wrapText="1"/>
    </xf>
    <xf numFmtId="0" fontId="11" fillId="0" borderId="25" xfId="0" applyFont="1" applyFill="1" applyBorder="1" applyAlignment="1">
      <alignment horizontal="center" vertical="center" wrapText="1"/>
    </xf>
    <xf numFmtId="0" fontId="6" fillId="9" borderId="8" xfId="0" applyFont="1" applyFill="1" applyBorder="1" applyAlignment="1" applyProtection="1">
      <alignment horizontal="justify" vertical="center"/>
    </xf>
    <xf numFmtId="0" fontId="6" fillId="0" borderId="0" xfId="0" applyFont="1" applyFill="1" applyBorder="1" applyAlignment="1" applyProtection="1">
      <alignment horizontal="center"/>
    </xf>
    <xf numFmtId="0" fontId="7" fillId="0" borderId="0" xfId="0" applyFont="1" applyFill="1" applyAlignment="1" applyProtection="1">
      <alignment horizontal="center"/>
    </xf>
    <xf numFmtId="0" fontId="6" fillId="0" borderId="0" xfId="0" applyFont="1" applyFill="1" applyAlignment="1" applyProtection="1">
      <alignment horizontal="center"/>
    </xf>
    <xf numFmtId="0" fontId="7" fillId="10" borderId="8" xfId="83" applyFont="1" applyFill="1" applyBorder="1" applyAlignment="1">
      <alignment horizontal="justify" vertical="top" wrapText="1"/>
    </xf>
    <xf numFmtId="0" fontId="7" fillId="10" borderId="4" xfId="83" applyFont="1" applyFill="1" applyBorder="1" applyAlignment="1">
      <alignment horizontal="center" vertical="center"/>
    </xf>
    <xf numFmtId="0" fontId="7" fillId="0" borderId="0" xfId="0" applyFont="1" applyFill="1" applyAlignment="1" applyProtection="1">
      <alignment vertical="top" wrapText="1"/>
    </xf>
    <xf numFmtId="0" fontId="7" fillId="0" borderId="46" xfId="0" applyFont="1" applyFill="1" applyBorder="1" applyAlignment="1" applyProtection="1">
      <alignment horizontal="center" vertical="top" wrapText="1"/>
    </xf>
    <xf numFmtId="0" fontId="7" fillId="9" borderId="29" xfId="0" applyFont="1" applyFill="1" applyBorder="1" applyAlignment="1" applyProtection="1">
      <alignment vertical="top" wrapText="1"/>
    </xf>
    <xf numFmtId="0" fontId="7" fillId="0" borderId="29" xfId="0" applyFont="1" applyFill="1" applyBorder="1" applyAlignment="1" applyProtection="1">
      <alignment vertical="top" wrapText="1"/>
    </xf>
    <xf numFmtId="0" fontId="7" fillId="0" borderId="29" xfId="83" applyFont="1" applyFill="1" applyBorder="1" applyAlignment="1">
      <alignment horizontal="justify" vertical="top" wrapText="1"/>
    </xf>
    <xf numFmtId="0" fontId="20" fillId="0" borderId="29" xfId="0" applyFont="1" applyFill="1" applyBorder="1" applyAlignment="1">
      <alignment vertical="top" wrapText="1"/>
    </xf>
    <xf numFmtId="0" fontId="7" fillId="0" borderId="29" xfId="0" applyFont="1" applyFill="1" applyBorder="1" applyAlignment="1" applyProtection="1">
      <alignment vertical="top"/>
    </xf>
    <xf numFmtId="0" fontId="7" fillId="0" borderId="30" xfId="0" applyFont="1" applyFill="1" applyBorder="1" applyAlignment="1" applyProtection="1">
      <alignment vertical="top"/>
    </xf>
    <xf numFmtId="0" fontId="7" fillId="0" borderId="37" xfId="0" applyFont="1" applyFill="1" applyBorder="1" applyAlignment="1" applyProtection="1">
      <alignment vertical="top"/>
    </xf>
    <xf numFmtId="0" fontId="8" fillId="0" borderId="8" xfId="83" applyFont="1" applyFill="1" applyBorder="1" applyAlignment="1">
      <alignment horizontal="center" vertical="center"/>
    </xf>
    <xf numFmtId="2" fontId="7" fillId="10" borderId="4" xfId="0" applyNumberFormat="1" applyFont="1" applyFill="1" applyBorder="1" applyAlignment="1" applyProtection="1">
      <alignment horizontal="center" vertical="center" wrapText="1"/>
      <protection locked="0"/>
    </xf>
    <xf numFmtId="0" fontId="7" fillId="11" borderId="7" xfId="83" applyFont="1" applyFill="1" applyBorder="1" applyAlignment="1">
      <alignment horizontal="center" vertical="center"/>
    </xf>
    <xf numFmtId="0" fontId="7" fillId="11" borderId="22" xfId="83" applyFont="1" applyFill="1" applyBorder="1" applyAlignment="1">
      <alignment horizontal="center" vertical="center"/>
    </xf>
    <xf numFmtId="0" fontId="7" fillId="11" borderId="4" xfId="83" applyFont="1" applyFill="1" applyBorder="1" applyAlignment="1">
      <alignment horizontal="center" vertical="center"/>
    </xf>
    <xf numFmtId="172" fontId="20" fillId="11" borderId="4" xfId="8" applyNumberFormat="1" applyFont="1" applyFill="1" applyBorder="1" applyAlignment="1" applyProtection="1">
      <alignment vertical="center"/>
    </xf>
    <xf numFmtId="0" fontId="7" fillId="11" borderId="29" xfId="0" applyFont="1" applyFill="1" applyBorder="1" applyAlignment="1" applyProtection="1">
      <alignment vertical="top" wrapText="1"/>
    </xf>
    <xf numFmtId="0" fontId="8" fillId="11" borderId="8" xfId="83" applyFont="1" applyFill="1" applyBorder="1" applyAlignment="1">
      <alignment horizontal="center" vertical="center"/>
    </xf>
    <xf numFmtId="0" fontId="6" fillId="11" borderId="0" xfId="0" applyFont="1" applyFill="1" applyProtection="1"/>
    <xf numFmtId="1" fontId="7" fillId="12" borderId="8" xfId="83" applyNumberFormat="1" applyFont="1" applyFill="1" applyBorder="1" applyAlignment="1">
      <alignment horizontal="center" vertical="center"/>
    </xf>
    <xf numFmtId="2" fontId="7" fillId="12" borderId="8" xfId="83" applyNumberFormat="1" applyFont="1" applyFill="1" applyBorder="1" applyAlignment="1">
      <alignment horizontal="center" vertical="center"/>
    </xf>
    <xf numFmtId="9" fontId="7" fillId="0" borderId="29" xfId="0" applyNumberFormat="1" applyFont="1" applyFill="1" applyBorder="1" applyAlignment="1" applyProtection="1">
      <alignment vertical="top" wrapText="1"/>
    </xf>
    <xf numFmtId="0" fontId="7" fillId="12" borderId="6" xfId="83" applyFont="1" applyFill="1" applyBorder="1" applyAlignment="1">
      <alignment horizontal="center" vertical="center"/>
    </xf>
    <xf numFmtId="0" fontId="55" fillId="0" borderId="7" xfId="83" quotePrefix="1" applyFont="1" applyFill="1" applyBorder="1" applyAlignment="1">
      <alignment horizontal="center" vertical="center"/>
    </xf>
    <xf numFmtId="0" fontId="55" fillId="0" borderId="8" xfId="83" applyFont="1" applyFill="1" applyBorder="1" applyAlignment="1">
      <alignment horizontal="justify" vertical="center" wrapText="1"/>
    </xf>
    <xf numFmtId="0" fontId="55" fillId="0" borderId="3" xfId="83" applyFont="1" applyFill="1" applyBorder="1" applyAlignment="1">
      <alignment horizontal="center" vertical="center"/>
    </xf>
    <xf numFmtId="0" fontId="55" fillId="0" borderId="7" xfId="83" applyFont="1" applyFill="1" applyBorder="1" applyAlignment="1">
      <alignment horizontal="center" vertical="center"/>
    </xf>
    <xf numFmtId="2" fontId="55" fillId="0" borderId="4" xfId="0" applyNumberFormat="1" applyFont="1" applyFill="1" applyBorder="1" applyAlignment="1" applyProtection="1">
      <alignment horizontal="center" vertical="center" wrapText="1"/>
      <protection locked="0"/>
    </xf>
    <xf numFmtId="0" fontId="55" fillId="0" borderId="8" xfId="0" applyFont="1" applyFill="1" applyBorder="1" applyAlignment="1" applyProtection="1">
      <alignment horizontal="justify" vertical="center" wrapText="1"/>
    </xf>
    <xf numFmtId="2" fontId="7" fillId="10" borderId="5" xfId="0" applyNumberFormat="1" applyFont="1" applyFill="1" applyBorder="1" applyAlignment="1" applyProtection="1">
      <alignment horizontal="center" vertical="center" wrapText="1"/>
      <protection locked="0"/>
    </xf>
    <xf numFmtId="2" fontId="7" fillId="12" borderId="6" xfId="0" applyNumberFormat="1" applyFont="1" applyFill="1" applyBorder="1" applyAlignment="1" applyProtection="1">
      <alignment horizontal="center" vertical="center" wrapText="1"/>
      <protection locked="0"/>
    </xf>
    <xf numFmtId="2" fontId="7" fillId="12" borderId="12" xfId="0" applyNumberFormat="1" applyFont="1" applyFill="1" applyBorder="1" applyAlignment="1" applyProtection="1">
      <alignment horizontal="center" vertical="center" wrapText="1"/>
      <protection locked="0"/>
    </xf>
    <xf numFmtId="188" fontId="0" fillId="0" borderId="0" xfId="0" applyNumberFormat="1" applyFont="1"/>
    <xf numFmtId="188" fontId="0" fillId="0" borderId="0" xfId="0" applyNumberFormat="1" applyFont="1" applyAlignment="1">
      <alignment wrapText="1"/>
    </xf>
    <xf numFmtId="0" fontId="0" fillId="0" borderId="0" xfId="0" applyFont="1" applyFill="1" applyAlignment="1">
      <alignment vertical="top"/>
    </xf>
    <xf numFmtId="0" fontId="0" fillId="0" borderId="0" xfId="0" applyFont="1" applyFill="1" applyAlignment="1">
      <alignment horizontal="center" vertical="top"/>
    </xf>
    <xf numFmtId="0" fontId="0" fillId="0" borderId="23" xfId="0" applyFont="1" applyFill="1" applyBorder="1" applyAlignment="1">
      <alignment vertical="top"/>
    </xf>
    <xf numFmtId="0" fontId="0" fillId="0" borderId="0" xfId="0" applyFont="1" applyFill="1" applyBorder="1" applyAlignment="1">
      <alignment horizontal="center" vertical="top"/>
    </xf>
    <xf numFmtId="0" fontId="0" fillId="0" borderId="0" xfId="0" applyFont="1" applyFill="1" applyBorder="1" applyAlignment="1">
      <alignment vertical="top"/>
    </xf>
    <xf numFmtId="0" fontId="16" fillId="0" borderId="0" xfId="0" applyFont="1" applyFill="1" applyBorder="1" applyAlignment="1">
      <alignment horizontal="left" vertical="top"/>
    </xf>
    <xf numFmtId="0" fontId="0" fillId="0" borderId="24" xfId="0" applyFont="1" applyFill="1" applyBorder="1" applyAlignment="1">
      <alignment horizontal="center" vertical="top"/>
    </xf>
    <xf numFmtId="165" fontId="0" fillId="0" borderId="0" xfId="0" applyNumberFormat="1" applyFont="1" applyFill="1" applyBorder="1" applyAlignment="1">
      <alignment vertical="top"/>
    </xf>
    <xf numFmtId="0" fontId="0" fillId="0" borderId="8" xfId="0" applyFont="1" applyFill="1" applyBorder="1" applyAlignment="1">
      <alignment horizontal="center" vertical="top"/>
    </xf>
    <xf numFmtId="0" fontId="36" fillId="0" borderId="4" xfId="0" applyFont="1" applyFill="1" applyBorder="1" applyAlignment="1">
      <alignment horizontal="center" vertical="top"/>
    </xf>
    <xf numFmtId="165" fontId="36" fillId="0" borderId="4" xfId="0" applyNumberFormat="1" applyFont="1" applyFill="1" applyBorder="1" applyAlignment="1">
      <alignment vertical="top"/>
    </xf>
    <xf numFmtId="165" fontId="36" fillId="0" borderId="4" xfId="0" applyNumberFormat="1" applyFont="1" applyFill="1" applyBorder="1" applyAlignment="1">
      <alignment horizontal="center" vertical="top" wrapText="1"/>
    </xf>
    <xf numFmtId="165" fontId="6" fillId="0" borderId="8" xfId="0" applyNumberFormat="1" applyFont="1" applyFill="1" applyBorder="1" applyAlignment="1">
      <alignment horizontal="center" vertical="top" wrapText="1"/>
    </xf>
    <xf numFmtId="0" fontId="6" fillId="0" borderId="4" xfId="0" applyFont="1" applyFill="1" applyBorder="1" applyAlignment="1">
      <alignment horizontal="center" vertical="top"/>
    </xf>
    <xf numFmtId="165" fontId="6" fillId="0" borderId="4" xfId="0" applyNumberFormat="1" applyFont="1" applyFill="1" applyBorder="1" applyAlignment="1">
      <alignment vertical="top"/>
    </xf>
    <xf numFmtId="172" fontId="6" fillId="0" borderId="4" xfId="8" applyNumberFormat="1" applyFont="1" applyFill="1" applyBorder="1" applyAlignment="1">
      <alignment vertical="top"/>
    </xf>
    <xf numFmtId="172" fontId="6" fillId="0" borderId="4" xfId="0" applyNumberFormat="1" applyFont="1" applyFill="1" applyBorder="1" applyAlignment="1">
      <alignment vertical="top"/>
    </xf>
    <xf numFmtId="171" fontId="6" fillId="0" borderId="4" xfId="8" applyFont="1" applyFill="1" applyBorder="1" applyAlignment="1">
      <alignment vertical="top"/>
    </xf>
    <xf numFmtId="187" fontId="6" fillId="0" borderId="4" xfId="0" applyNumberFormat="1" applyFont="1" applyFill="1" applyBorder="1" applyAlignment="1">
      <alignment vertical="top"/>
    </xf>
    <xf numFmtId="0" fontId="6" fillId="0" borderId="19" xfId="0" applyFont="1" applyFill="1" applyBorder="1" applyAlignment="1">
      <alignment horizontal="center" vertical="top"/>
    </xf>
    <xf numFmtId="165" fontId="6" fillId="0" borderId="19" xfId="0" applyNumberFormat="1" applyFont="1" applyFill="1" applyBorder="1" applyAlignment="1">
      <alignment vertical="top"/>
    </xf>
    <xf numFmtId="171" fontId="6" fillId="0" borderId="19" xfId="8" applyFont="1" applyFill="1" applyBorder="1" applyAlignment="1">
      <alignment vertical="top"/>
    </xf>
    <xf numFmtId="172" fontId="6" fillId="0" borderId="19" xfId="8" applyNumberFormat="1" applyFont="1" applyFill="1" applyBorder="1" applyAlignment="1">
      <alignment vertical="top"/>
    </xf>
    <xf numFmtId="0" fontId="16" fillId="0" borderId="0" xfId="0" applyFont="1" applyFill="1" applyAlignment="1">
      <alignment horizontal="left" vertical="top"/>
    </xf>
    <xf numFmtId="165" fontId="16" fillId="0" borderId="0" xfId="0" applyNumberFormat="1" applyFont="1" applyFill="1" applyAlignment="1">
      <alignment vertical="top"/>
    </xf>
    <xf numFmtId="0" fontId="16" fillId="0" borderId="0" xfId="0" applyFont="1" applyFill="1" applyAlignment="1">
      <alignment vertical="top"/>
    </xf>
    <xf numFmtId="0" fontId="18" fillId="0" borderId="0" xfId="0" applyFont="1"/>
    <xf numFmtId="0" fontId="18" fillId="0" borderId="0" xfId="0" applyFont="1" applyAlignment="1">
      <alignment horizontal="center"/>
    </xf>
    <xf numFmtId="172" fontId="8" fillId="0" borderId="0" xfId="8" applyNumberFormat="1"/>
    <xf numFmtId="172" fontId="18" fillId="0" borderId="0" xfId="0" applyNumberFormat="1" applyFont="1"/>
    <xf numFmtId="43" fontId="0" fillId="0" borderId="0" xfId="0" applyNumberFormat="1" applyFont="1"/>
    <xf numFmtId="0" fontId="46" fillId="12" borderId="4" xfId="0" applyFont="1" applyFill="1" applyBorder="1" applyAlignment="1">
      <alignment vertical="top" wrapText="1"/>
    </xf>
    <xf numFmtId="0" fontId="46" fillId="12" borderId="0" xfId="0" applyFont="1" applyFill="1" applyBorder="1" applyAlignment="1">
      <alignment vertical="top" wrapText="1"/>
    </xf>
    <xf numFmtId="187" fontId="6" fillId="0" borderId="8" xfId="0" applyNumberFormat="1" applyFont="1" applyFill="1" applyBorder="1" applyAlignment="1">
      <alignment horizontal="center" vertical="top"/>
    </xf>
    <xf numFmtId="187" fontId="6" fillId="0" borderId="25" xfId="0" applyNumberFormat="1" applyFont="1" applyFill="1" applyBorder="1" applyAlignment="1">
      <alignment horizontal="center" vertical="top"/>
    </xf>
    <xf numFmtId="2" fontId="7" fillId="12" borderId="4" xfId="0" applyNumberFormat="1" applyFont="1" applyFill="1" applyBorder="1" applyAlignment="1" applyProtection="1">
      <alignment horizontal="center" vertical="center" wrapText="1"/>
      <protection locked="0"/>
    </xf>
    <xf numFmtId="188" fontId="0" fillId="0" borderId="4" xfId="0" applyNumberFormat="1" applyFont="1" applyBorder="1" applyAlignment="1">
      <alignment vertical="top"/>
    </xf>
    <xf numFmtId="172" fontId="20" fillId="0" borderId="0" xfId="8" applyNumberFormat="1" applyFont="1" applyFill="1" applyAlignment="1" applyProtection="1">
      <alignment horizontal="center" vertical="center"/>
    </xf>
    <xf numFmtId="172" fontId="20" fillId="9" borderId="4" xfId="8" applyNumberFormat="1" applyFont="1" applyFill="1" applyBorder="1" applyAlignment="1" applyProtection="1">
      <alignment horizontal="center" vertical="center"/>
    </xf>
    <xf numFmtId="171" fontId="20" fillId="12" borderId="4" xfId="8" applyNumberFormat="1" applyFont="1" applyFill="1" applyBorder="1" applyAlignment="1" applyProtection="1">
      <alignment horizontal="center" vertical="center"/>
    </xf>
    <xf numFmtId="0" fontId="7" fillId="12" borderId="29" xfId="0" applyFont="1" applyFill="1" applyBorder="1" applyAlignment="1" applyProtection="1">
      <alignment vertical="top" wrapText="1"/>
    </xf>
    <xf numFmtId="0" fontId="6" fillId="13" borderId="8" xfId="83" applyFont="1" applyFill="1" applyBorder="1" applyAlignment="1">
      <alignment horizontal="justify" vertical="center" wrapText="1"/>
    </xf>
    <xf numFmtId="0" fontId="7" fillId="10" borderId="29" xfId="0" applyFont="1" applyFill="1" applyBorder="1" applyAlignment="1" applyProtection="1">
      <alignment vertical="top" wrapText="1"/>
    </xf>
    <xf numFmtId="171" fontId="20" fillId="12" borderId="4" xfId="8" applyNumberFormat="1" applyFont="1" applyFill="1" applyBorder="1" applyAlignment="1" applyProtection="1">
      <alignment vertical="center"/>
    </xf>
    <xf numFmtId="171" fontId="7" fillId="0" borderId="7" xfId="8" applyNumberFormat="1" applyFont="1" applyFill="1" applyBorder="1" applyAlignment="1" applyProtection="1">
      <alignment vertical="center"/>
    </xf>
    <xf numFmtId="0" fontId="6" fillId="15" borderId="7" xfId="0" applyFont="1" applyFill="1" applyBorder="1" applyAlignment="1">
      <alignment horizontal="center" vertical="center" wrapText="1"/>
    </xf>
    <xf numFmtId="0" fontId="7" fillId="15" borderId="8" xfId="0" applyFont="1" applyFill="1" applyBorder="1" applyAlignment="1">
      <alignment horizontal="justify" vertical="center" wrapText="1"/>
    </xf>
    <xf numFmtId="0" fontId="7" fillId="15" borderId="8" xfId="83" applyFont="1" applyFill="1" applyBorder="1" applyAlignment="1">
      <alignment horizontal="justify" vertical="center" wrapText="1"/>
    </xf>
    <xf numFmtId="172" fontId="6" fillId="0" borderId="51" xfId="8" applyNumberFormat="1" applyFont="1" applyFill="1" applyBorder="1" applyAlignment="1" applyProtection="1">
      <alignment horizontal="left"/>
    </xf>
    <xf numFmtId="172" fontId="7" fillId="0" borderId="4" xfId="8" applyNumberFormat="1" applyFont="1" applyFill="1" applyBorder="1" applyAlignment="1" applyProtection="1">
      <alignment horizontal="left" vertical="center" wrapText="1"/>
    </xf>
    <xf numFmtId="0" fontId="56" fillId="0" borderId="29" xfId="0" applyFont="1" applyFill="1" applyBorder="1" applyAlignment="1" applyProtection="1">
      <alignment vertical="top" wrapText="1"/>
    </xf>
    <xf numFmtId="0" fontId="7" fillId="10" borderId="29" xfId="0" applyFont="1" applyFill="1" applyBorder="1" applyAlignment="1" applyProtection="1">
      <alignment vertical="center" wrapText="1"/>
    </xf>
    <xf numFmtId="0" fontId="7" fillId="10" borderId="8" xfId="83" applyFont="1" applyFill="1" applyBorder="1" applyAlignment="1">
      <alignment horizontal="justify" vertical="center" wrapText="1"/>
    </xf>
    <xf numFmtId="175" fontId="7" fillId="12" borderId="8" xfId="83" applyNumberFormat="1" applyFont="1" applyFill="1" applyBorder="1" applyAlignment="1">
      <alignment horizontal="center" vertical="center"/>
    </xf>
    <xf numFmtId="171" fontId="20" fillId="0" borderId="7" xfId="8" applyNumberFormat="1" applyFont="1" applyFill="1" applyBorder="1" applyAlignment="1" applyProtection="1">
      <alignment vertical="center"/>
    </xf>
    <xf numFmtId="171" fontId="20" fillId="12" borderId="7" xfId="8" applyNumberFormat="1" applyFont="1" applyFill="1" applyBorder="1" applyAlignment="1" applyProtection="1">
      <alignment vertical="center"/>
    </xf>
    <xf numFmtId="171" fontId="20" fillId="0" borderId="4" xfId="8" applyNumberFormat="1" applyFont="1" applyFill="1" applyBorder="1" applyAlignment="1" applyProtection="1">
      <alignment vertical="center"/>
    </xf>
    <xf numFmtId="171" fontId="20" fillId="0" borderId="8" xfId="8" applyNumberFormat="1" applyFont="1" applyFill="1" applyBorder="1" applyAlignment="1" applyProtection="1">
      <alignment vertical="center"/>
    </xf>
    <xf numFmtId="171" fontId="20" fillId="11" borderId="4" xfId="8" applyNumberFormat="1" applyFont="1" applyFill="1" applyBorder="1" applyAlignment="1" applyProtection="1">
      <alignment horizontal="center" vertical="center"/>
    </xf>
    <xf numFmtId="171" fontId="20" fillId="11" borderId="7" xfId="8" applyNumberFormat="1" applyFont="1" applyFill="1" applyBorder="1" applyAlignment="1" applyProtection="1">
      <alignment vertical="center"/>
    </xf>
    <xf numFmtId="171" fontId="20" fillId="11" borderId="4" xfId="8" applyNumberFormat="1" applyFont="1" applyFill="1" applyBorder="1" applyAlignment="1" applyProtection="1">
      <alignment vertical="center"/>
    </xf>
    <xf numFmtId="171" fontId="20" fillId="11" borderId="8" xfId="8" applyNumberFormat="1" applyFont="1" applyFill="1" applyBorder="1" applyAlignment="1" applyProtection="1">
      <alignment vertical="center"/>
    </xf>
    <xf numFmtId="171" fontId="20" fillId="0" borderId="4" xfId="8" applyNumberFormat="1" applyFont="1" applyFill="1" applyBorder="1" applyAlignment="1" applyProtection="1">
      <alignment horizontal="center" vertical="center"/>
    </xf>
    <xf numFmtId="171" fontId="20" fillId="13" borderId="4" xfId="8" applyNumberFormat="1" applyFont="1" applyFill="1" applyBorder="1" applyAlignment="1" applyProtection="1">
      <alignment horizontal="center" vertical="center"/>
    </xf>
    <xf numFmtId="171" fontId="7" fillId="0" borderId="26" xfId="0" applyNumberFormat="1" applyFont="1" applyFill="1" applyBorder="1" applyProtection="1"/>
    <xf numFmtId="171" fontId="7" fillId="0" borderId="28" xfId="0" applyNumberFormat="1" applyFont="1" applyFill="1" applyBorder="1" applyAlignment="1" applyProtection="1">
      <alignment horizontal="center"/>
    </xf>
    <xf numFmtId="171" fontId="6" fillId="0" borderId="28" xfId="0" applyNumberFormat="1" applyFont="1" applyFill="1" applyBorder="1" applyProtection="1"/>
    <xf numFmtId="171" fontId="6" fillId="0" borderId="27" xfId="0" applyNumberFormat="1" applyFont="1" applyFill="1" applyBorder="1" applyProtection="1"/>
    <xf numFmtId="171" fontId="6" fillId="0" borderId="26" xfId="0" applyNumberFormat="1" applyFont="1" applyFill="1" applyBorder="1" applyProtection="1"/>
    <xf numFmtId="171" fontId="20" fillId="0" borderId="7" xfId="8" applyNumberFormat="1" applyFont="1" applyFill="1" applyBorder="1" applyAlignment="1" applyProtection="1">
      <alignment horizontal="center" vertical="center"/>
    </xf>
    <xf numFmtId="171" fontId="20" fillId="12" borderId="7" xfId="8" applyNumberFormat="1" applyFont="1" applyFill="1" applyBorder="1" applyAlignment="1" applyProtection="1">
      <alignment horizontal="center" vertical="center"/>
    </xf>
    <xf numFmtId="171" fontId="20" fillId="0" borderId="6" xfId="8" applyNumberFormat="1" applyFont="1" applyFill="1" applyBorder="1" applyAlignment="1" applyProtection="1">
      <alignment horizontal="center" vertical="center"/>
    </xf>
    <xf numFmtId="171" fontId="20" fillId="0" borderId="8" xfId="8" applyNumberFormat="1" applyFont="1" applyFill="1" applyBorder="1" applyAlignment="1" applyProtection="1">
      <alignment horizontal="center" vertical="center"/>
    </xf>
    <xf numFmtId="171" fontId="49" fillId="12" borderId="4" xfId="8" applyNumberFormat="1" applyFont="1" applyFill="1" applyBorder="1" applyAlignment="1" applyProtection="1">
      <alignment horizontal="center" vertical="center"/>
    </xf>
    <xf numFmtId="171" fontId="7" fillId="0" borderId="4" xfId="0" applyNumberFormat="1" applyFont="1" applyFill="1" applyBorder="1" applyAlignment="1" applyProtection="1">
      <alignment vertical="center"/>
    </xf>
    <xf numFmtId="171" fontId="20" fillId="10" borderId="29" xfId="8" applyNumberFormat="1" applyFont="1" applyFill="1" applyBorder="1" applyAlignment="1" applyProtection="1">
      <alignment horizontal="center" vertical="center"/>
    </xf>
    <xf numFmtId="171" fontId="6" fillId="0" borderId="26" xfId="0" applyNumberFormat="1" applyFont="1" applyFill="1" applyBorder="1" applyAlignment="1" applyProtection="1">
      <alignment vertical="center"/>
    </xf>
    <xf numFmtId="171" fontId="6" fillId="0" borderId="28" xfId="0" applyNumberFormat="1" applyFont="1" applyFill="1" applyBorder="1" applyAlignment="1" applyProtection="1">
      <alignment vertical="center"/>
    </xf>
    <xf numFmtId="171" fontId="6" fillId="0" borderId="28" xfId="8" applyNumberFormat="1" applyFont="1" applyFill="1" applyBorder="1" applyAlignment="1" applyProtection="1">
      <alignment vertical="center"/>
    </xf>
    <xf numFmtId="171" fontId="6" fillId="0" borderId="38" xfId="8" applyNumberFormat="1" applyFont="1" applyFill="1" applyBorder="1" applyAlignment="1" applyProtection="1">
      <alignment vertical="center"/>
    </xf>
    <xf numFmtId="171" fontId="6" fillId="0" borderId="26" xfId="8" applyNumberFormat="1" applyFont="1" applyFill="1" applyBorder="1" applyAlignment="1" applyProtection="1">
      <alignment vertical="center"/>
    </xf>
    <xf numFmtId="171" fontId="6" fillId="0" borderId="27" xfId="8" applyNumberFormat="1" applyFont="1" applyFill="1" applyBorder="1" applyAlignment="1" applyProtection="1">
      <alignment vertical="center"/>
    </xf>
    <xf numFmtId="171" fontId="7" fillId="12" borderId="7" xfId="8" applyNumberFormat="1" applyFont="1" applyFill="1" applyBorder="1" applyAlignment="1" applyProtection="1">
      <alignment vertical="center"/>
    </xf>
    <xf numFmtId="171" fontId="7" fillId="0" borderId="4" xfId="8" applyNumberFormat="1" applyFont="1" applyFill="1" applyBorder="1" applyAlignment="1" applyProtection="1">
      <alignment vertical="center"/>
    </xf>
    <xf numFmtId="171" fontId="7" fillId="0" borderId="6" xfId="8" applyNumberFormat="1" applyFont="1" applyFill="1" applyBorder="1" applyAlignment="1" applyProtection="1">
      <alignment vertical="center"/>
    </xf>
    <xf numFmtId="171" fontId="7" fillId="12" borderId="4" xfId="8" applyNumberFormat="1" applyFont="1" applyFill="1" applyBorder="1" applyAlignment="1" applyProtection="1">
      <alignment vertical="center"/>
    </xf>
    <xf numFmtId="171" fontId="7" fillId="0" borderId="8" xfId="8" applyNumberFormat="1" applyFont="1" applyFill="1" applyBorder="1" applyAlignment="1" applyProtection="1">
      <alignment vertical="center"/>
    </xf>
    <xf numFmtId="171" fontId="20" fillId="0" borderId="6" xfId="8" applyNumberFormat="1" applyFont="1" applyFill="1" applyBorder="1" applyAlignment="1" applyProtection="1">
      <alignment vertical="center"/>
    </xf>
    <xf numFmtId="171" fontId="7" fillId="14" borderId="7" xfId="8" applyNumberFormat="1" applyFont="1" applyFill="1" applyBorder="1" applyAlignment="1" applyProtection="1">
      <alignment vertical="center"/>
    </xf>
    <xf numFmtId="171" fontId="7" fillId="0" borderId="7" xfId="0" applyNumberFormat="1" applyFont="1" applyFill="1" applyBorder="1" applyProtection="1"/>
    <xf numFmtId="171" fontId="7" fillId="0" borderId="4" xfId="0" applyNumberFormat="1" applyFont="1" applyFill="1" applyBorder="1" applyProtection="1"/>
    <xf numFmtId="171" fontId="7" fillId="0" borderId="6" xfId="0" applyNumberFormat="1" applyFont="1" applyFill="1" applyBorder="1" applyProtection="1"/>
    <xf numFmtId="171" fontId="7" fillId="0" borderId="8" xfId="0" applyNumberFormat="1" applyFont="1" applyFill="1" applyBorder="1" applyProtection="1"/>
    <xf numFmtId="171" fontId="20" fillId="12" borderId="5" xfId="8" applyNumberFormat="1" applyFont="1" applyFill="1" applyBorder="1" applyAlignment="1" applyProtection="1">
      <alignment vertical="center"/>
    </xf>
    <xf numFmtId="171" fontId="7" fillId="0" borderId="5" xfId="8" applyNumberFormat="1" applyFont="1" applyFill="1" applyBorder="1" applyAlignment="1" applyProtection="1">
      <alignment vertical="center"/>
    </xf>
    <xf numFmtId="171" fontId="7" fillId="0" borderId="12" xfId="8" applyNumberFormat="1" applyFont="1" applyFill="1" applyBorder="1" applyAlignment="1" applyProtection="1">
      <alignment vertical="center"/>
    </xf>
    <xf numFmtId="171" fontId="7" fillId="0" borderId="10" xfId="8" applyNumberFormat="1" applyFont="1" applyFill="1" applyBorder="1" applyAlignment="1" applyProtection="1">
      <alignment vertical="center"/>
    </xf>
    <xf numFmtId="171" fontId="6" fillId="0" borderId="28" xfId="8" applyNumberFormat="1" applyFont="1" applyFill="1" applyBorder="1" applyProtection="1"/>
    <xf numFmtId="171" fontId="6" fillId="0" borderId="38" xfId="8" applyNumberFormat="1" applyFont="1" applyFill="1" applyBorder="1" applyProtection="1"/>
    <xf numFmtId="171" fontId="6" fillId="0" borderId="26" xfId="8" applyNumberFormat="1" applyFont="1" applyFill="1" applyBorder="1" applyProtection="1"/>
    <xf numFmtId="171" fontId="6" fillId="0" borderId="27" xfId="8" applyNumberFormat="1" applyFont="1" applyFill="1" applyBorder="1" applyProtection="1"/>
    <xf numFmtId="0" fontId="7" fillId="12" borderId="8" xfId="83" applyFont="1" applyFill="1" applyBorder="1" applyAlignment="1">
      <alignment horizontal="justify" vertical="center" wrapText="1"/>
    </xf>
    <xf numFmtId="2" fontId="7" fillId="0" borderId="4" xfId="0" applyNumberFormat="1" applyFont="1" applyFill="1" applyBorder="1" applyAlignment="1">
      <alignment horizontal="center" vertical="center" wrapText="1"/>
    </xf>
    <xf numFmtId="174" fontId="7" fillId="12" borderId="6" xfId="83" applyNumberFormat="1" applyFont="1" applyFill="1" applyBorder="1" applyAlignment="1">
      <alignment horizontal="center" vertical="center"/>
    </xf>
    <xf numFmtId="0" fontId="7" fillId="0" borderId="4" xfId="0" applyFont="1" applyFill="1" applyBorder="1" applyAlignment="1" applyProtection="1">
      <alignment horizontal="left" vertical="center" wrapText="1"/>
    </xf>
    <xf numFmtId="171" fontId="6" fillId="0" borderId="4" xfId="8" applyNumberFormat="1" applyFont="1" applyFill="1" applyBorder="1" applyAlignment="1">
      <alignment vertical="center"/>
    </xf>
    <xf numFmtId="171" fontId="6" fillId="0" borderId="19" xfId="8" applyNumberFormat="1" applyFont="1" applyFill="1" applyBorder="1" applyAlignment="1">
      <alignment vertical="center"/>
    </xf>
    <xf numFmtId="165" fontId="6" fillId="0" borderId="19" xfId="8" applyNumberFormat="1" applyFont="1" applyFill="1" applyBorder="1" applyAlignment="1">
      <alignment vertical="center"/>
    </xf>
    <xf numFmtId="165" fontId="6" fillId="0" borderId="6" xfId="0" applyNumberFormat="1" applyFont="1" applyFill="1" applyBorder="1" applyAlignment="1">
      <alignment horizontal="center" vertical="center" wrapText="1"/>
    </xf>
    <xf numFmtId="165" fontId="6" fillId="0" borderId="6" xfId="0" applyNumberFormat="1" applyFont="1" applyFill="1" applyBorder="1" applyAlignment="1">
      <alignment horizontal="center" vertical="center"/>
    </xf>
    <xf numFmtId="165" fontId="6" fillId="0" borderId="50" xfId="0" applyNumberFormat="1" applyFont="1" applyFill="1" applyBorder="1" applyAlignment="1">
      <alignment horizontal="center" vertical="center"/>
    </xf>
    <xf numFmtId="10" fontId="6" fillId="0" borderId="4" xfId="8" applyNumberFormat="1" applyFont="1" applyFill="1" applyBorder="1" applyAlignment="1">
      <alignment vertical="center"/>
    </xf>
    <xf numFmtId="43" fontId="6" fillId="0" borderId="0" xfId="0" applyNumberFormat="1" applyFont="1" applyFill="1" applyAlignment="1" applyProtection="1">
      <alignment vertical="top"/>
    </xf>
    <xf numFmtId="43" fontId="6" fillId="0" borderId="0" xfId="0" applyNumberFormat="1" applyFont="1" applyFill="1" applyProtection="1"/>
    <xf numFmtId="4" fontId="57" fillId="0" borderId="70" xfId="0" applyNumberFormat="1" applyFont="1" applyBorder="1" applyAlignment="1">
      <alignment vertical="center" wrapText="1"/>
    </xf>
    <xf numFmtId="4" fontId="57" fillId="0" borderId="71" xfId="0" applyNumberFormat="1" applyFont="1" applyBorder="1" applyAlignment="1">
      <alignment vertical="center" wrapText="1"/>
    </xf>
    <xf numFmtId="3" fontId="57" fillId="0" borderId="71" xfId="0" applyNumberFormat="1" applyFont="1" applyBorder="1" applyAlignment="1">
      <alignment vertical="center" wrapText="1"/>
    </xf>
    <xf numFmtId="4" fontId="0" fillId="0" borderId="0" xfId="0" applyNumberFormat="1" applyFont="1" applyFill="1" applyAlignment="1">
      <alignment vertical="top"/>
    </xf>
    <xf numFmtId="43" fontId="6" fillId="0" borderId="0" xfId="0" applyNumberFormat="1" applyFont="1" applyFill="1" applyAlignment="1" applyProtection="1">
      <alignment vertical="center"/>
    </xf>
    <xf numFmtId="172" fontId="0" fillId="0" borderId="6" xfId="0" applyNumberFormat="1" applyFont="1" applyFill="1" applyBorder="1" applyAlignment="1">
      <alignment horizontal="center"/>
    </xf>
    <xf numFmtId="9" fontId="1" fillId="0" borderId="4" xfId="90" applyFill="1" applyBorder="1"/>
    <xf numFmtId="171" fontId="6" fillId="0" borderId="4" xfId="0" applyNumberFormat="1" applyFont="1" applyFill="1" applyBorder="1" applyAlignment="1">
      <alignment vertical="center"/>
    </xf>
    <xf numFmtId="0" fontId="1" fillId="0" borderId="8" xfId="83" applyFont="1" applyFill="1" applyBorder="1" applyAlignment="1" applyProtection="1">
      <alignment horizontal="center" vertical="center"/>
    </xf>
    <xf numFmtId="0" fontId="12" fillId="0" borderId="7" xfId="0" applyFont="1" applyFill="1" applyBorder="1" applyAlignment="1">
      <alignment horizontal="center" vertical="center" textRotation="90" wrapText="1"/>
    </xf>
    <xf numFmtId="0" fontId="12" fillId="0" borderId="18" xfId="0" applyFont="1" applyFill="1" applyBorder="1" applyAlignment="1">
      <alignment horizontal="center" vertical="center" textRotation="90" wrapText="1"/>
    </xf>
    <xf numFmtId="0" fontId="0" fillId="0" borderId="23" xfId="0" applyFont="1" applyFill="1" applyBorder="1" applyAlignment="1">
      <alignment horizontal="center"/>
    </xf>
    <xf numFmtId="0" fontId="0" fillId="0" borderId="0" xfId="0" applyFont="1" applyFill="1" applyBorder="1" applyAlignment="1">
      <alignment horizontal="center"/>
    </xf>
    <xf numFmtId="0" fontId="31" fillId="0" borderId="23" xfId="0" applyFont="1" applyFill="1" applyBorder="1" applyAlignment="1">
      <alignment horizontal="center" vertical="center"/>
    </xf>
    <xf numFmtId="0" fontId="31" fillId="0" borderId="0" xfId="0" applyFont="1" applyFill="1" applyBorder="1" applyAlignment="1">
      <alignment horizontal="center" vertical="center"/>
    </xf>
    <xf numFmtId="0" fontId="34" fillId="0" borderId="23"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1" fillId="0" borderId="23" xfId="0" applyFont="1" applyFill="1" applyBorder="1" applyAlignment="1">
      <alignment horizontal="center"/>
    </xf>
    <xf numFmtId="0" fontId="51" fillId="0" borderId="0" xfId="0" applyFont="1" applyFill="1" applyBorder="1" applyAlignment="1">
      <alignment horizontal="center"/>
    </xf>
    <xf numFmtId="0" fontId="35" fillId="0" borderId="7" xfId="0" applyFont="1" applyFill="1" applyBorder="1" applyAlignment="1">
      <alignment horizontal="center"/>
    </xf>
    <xf numFmtId="0" fontId="35" fillId="0" borderId="4" xfId="0" applyFont="1" applyFill="1" applyBorder="1" applyAlignment="1">
      <alignment horizontal="center"/>
    </xf>
    <xf numFmtId="0" fontId="12" fillId="0" borderId="4" xfId="0" applyFont="1" applyFill="1" applyBorder="1" applyAlignment="1">
      <alignment horizontal="center" vertical="center" wrapText="1"/>
    </xf>
    <xf numFmtId="0" fontId="18" fillId="0" borderId="62" xfId="0" applyFont="1" applyFill="1" applyBorder="1" applyAlignment="1" applyProtection="1">
      <alignment horizontal="center" vertical="center"/>
    </xf>
    <xf numFmtId="0" fontId="18" fillId="0" borderId="63" xfId="0" applyFont="1" applyFill="1" applyBorder="1" applyAlignment="1" applyProtection="1">
      <alignment horizontal="center" vertical="center"/>
    </xf>
    <xf numFmtId="0" fontId="7" fillId="0" borderId="29" xfId="0" applyFont="1" applyFill="1" applyBorder="1" applyAlignment="1" applyProtection="1">
      <alignment horizontal="center" vertical="top" wrapText="1"/>
    </xf>
    <xf numFmtId="0" fontId="11" fillId="0" borderId="61" xfId="0" applyFont="1" applyFill="1" applyBorder="1" applyAlignment="1">
      <alignment horizontal="center" vertical="center"/>
    </xf>
    <xf numFmtId="0" fontId="11" fillId="0" borderId="42" xfId="0" applyFont="1" applyFill="1" applyBorder="1" applyAlignment="1">
      <alignment horizontal="center" vertical="center"/>
    </xf>
    <xf numFmtId="171" fontId="18" fillId="0" borderId="17" xfId="8" applyFont="1" applyFill="1" applyBorder="1" applyAlignment="1">
      <alignment horizontal="center" vertical="center"/>
    </xf>
    <xf numFmtId="171" fontId="18" fillId="0" borderId="61" xfId="8" applyFont="1" applyFill="1" applyBorder="1" applyAlignment="1">
      <alignment horizontal="center" vertical="center"/>
    </xf>
    <xf numFmtId="171" fontId="11" fillId="0" borderId="61" xfId="8" applyFont="1" applyFill="1" applyBorder="1" applyAlignment="1">
      <alignment horizontal="center" vertical="center"/>
    </xf>
    <xf numFmtId="171" fontId="11" fillId="0" borderId="42" xfId="8" applyFont="1" applyFill="1" applyBorder="1" applyAlignment="1">
      <alignment horizontal="center" vertical="center"/>
    </xf>
    <xf numFmtId="171" fontId="11" fillId="0" borderId="17" xfId="8" applyFont="1" applyFill="1" applyBorder="1" applyAlignment="1">
      <alignment horizontal="center" vertical="center"/>
    </xf>
    <xf numFmtId="0" fontId="18" fillId="0" borderId="62" xfId="0" applyFont="1" applyFill="1" applyBorder="1" applyAlignment="1">
      <alignment horizontal="center" vertical="top" wrapText="1"/>
    </xf>
    <xf numFmtId="0" fontId="18" fillId="0" borderId="63" xfId="0" applyFont="1" applyFill="1" applyBorder="1" applyAlignment="1">
      <alignment horizontal="center" vertical="top" wrapText="1"/>
    </xf>
    <xf numFmtId="0" fontId="7" fillId="0" borderId="0" xfId="0" applyFont="1" applyFill="1" applyBorder="1" applyAlignment="1" applyProtection="1">
      <alignment horizontal="left" vertical="center" wrapText="1"/>
    </xf>
    <xf numFmtId="0" fontId="12" fillId="0" borderId="0" xfId="89" applyFont="1" applyFill="1" applyBorder="1" applyAlignment="1" applyProtection="1">
      <alignment horizontal="left" vertical="top" wrapText="1"/>
    </xf>
    <xf numFmtId="0" fontId="7" fillId="0" borderId="30" xfId="0" applyFont="1" applyFill="1" applyBorder="1" applyAlignment="1" applyProtection="1">
      <alignment horizontal="center" vertical="center" wrapText="1"/>
    </xf>
    <xf numFmtId="0" fontId="7" fillId="0" borderId="64" xfId="0" applyFont="1" applyFill="1" applyBorder="1" applyAlignment="1" applyProtection="1">
      <alignment horizontal="center" vertical="center"/>
    </xf>
    <xf numFmtId="0" fontId="7" fillId="0" borderId="46" xfId="0" applyFont="1" applyFill="1" applyBorder="1" applyAlignment="1" applyProtection="1">
      <alignment horizontal="center" vertical="center"/>
    </xf>
    <xf numFmtId="0" fontId="6" fillId="0" borderId="17" xfId="0" applyFont="1" applyFill="1" applyBorder="1" applyAlignment="1">
      <alignment horizontal="center" vertical="center"/>
    </xf>
    <xf numFmtId="0" fontId="6" fillId="0" borderId="61" xfId="0" applyFont="1" applyFill="1" applyBorder="1" applyAlignment="1">
      <alignment horizontal="center" vertical="center"/>
    </xf>
    <xf numFmtId="0" fontId="6" fillId="0" borderId="65" xfId="0" applyFont="1" applyFill="1" applyBorder="1" applyAlignment="1">
      <alignment horizontal="center" vertical="center"/>
    </xf>
    <xf numFmtId="171" fontId="11" fillId="0" borderId="65" xfId="8" applyFont="1" applyFill="1" applyBorder="1" applyAlignment="1">
      <alignment horizontal="center" vertical="center"/>
    </xf>
    <xf numFmtId="0" fontId="18" fillId="0" borderId="62" xfId="0" applyFont="1" applyFill="1" applyBorder="1" applyAlignment="1">
      <alignment horizontal="center" vertical="center" wrapText="1"/>
    </xf>
    <xf numFmtId="0" fontId="18" fillId="0" borderId="69" xfId="0" applyFont="1" applyFill="1" applyBorder="1" applyAlignment="1">
      <alignment horizontal="center" vertical="center" wrapText="1"/>
    </xf>
    <xf numFmtId="172" fontId="7" fillId="0" borderId="10" xfId="8" applyNumberFormat="1" applyFont="1" applyFill="1" applyBorder="1" applyAlignment="1" applyProtection="1">
      <alignment horizontal="left" vertical="center" wrapText="1"/>
    </xf>
    <xf numFmtId="172" fontId="7" fillId="0" borderId="66" xfId="8" applyNumberFormat="1" applyFont="1" applyFill="1" applyBorder="1" applyAlignment="1" applyProtection="1">
      <alignment horizontal="left" vertical="center" wrapText="1"/>
    </xf>
    <xf numFmtId="172" fontId="7" fillId="0" borderId="15" xfId="8" applyNumberFormat="1" applyFont="1" applyFill="1" applyBorder="1" applyAlignment="1" applyProtection="1">
      <alignment horizontal="left" vertical="center" wrapText="1"/>
    </xf>
    <xf numFmtId="0" fontId="6" fillId="0" borderId="22" xfId="83" applyFont="1" applyFill="1" applyBorder="1" applyAlignment="1" applyProtection="1">
      <alignment horizontal="left" vertical="center" wrapText="1"/>
    </xf>
    <xf numFmtId="0" fontId="6" fillId="0" borderId="68" xfId="83" applyFont="1" applyFill="1" applyBorder="1" applyAlignment="1" applyProtection="1">
      <alignment horizontal="left" vertical="center" wrapText="1"/>
    </xf>
    <xf numFmtId="172" fontId="7" fillId="0" borderId="30" xfId="8" applyNumberFormat="1" applyFont="1" applyFill="1" applyBorder="1" applyAlignment="1" applyProtection="1">
      <alignment horizontal="left" vertical="center" wrapText="1"/>
    </xf>
    <xf numFmtId="172" fontId="7" fillId="0" borderId="64" xfId="8" applyNumberFormat="1" applyFont="1" applyFill="1" applyBorder="1" applyAlignment="1" applyProtection="1">
      <alignment horizontal="left" vertical="center" wrapText="1"/>
    </xf>
    <xf numFmtId="172" fontId="7" fillId="0" borderId="46" xfId="8" applyNumberFormat="1" applyFont="1" applyFill="1" applyBorder="1" applyAlignment="1" applyProtection="1">
      <alignment horizontal="left" vertical="center" wrapText="1"/>
    </xf>
    <xf numFmtId="2" fontId="7" fillId="0" borderId="29" xfId="0" applyNumberFormat="1" applyFont="1" applyFill="1" applyBorder="1" applyAlignment="1" applyProtection="1">
      <alignment horizontal="left" vertical="center" wrapText="1"/>
    </xf>
    <xf numFmtId="2" fontId="7" fillId="0" borderId="67" xfId="0" applyNumberFormat="1" applyFont="1" applyFill="1" applyBorder="1" applyAlignment="1" applyProtection="1">
      <alignment horizontal="left" vertical="top" wrapText="1"/>
    </xf>
    <xf numFmtId="2" fontId="7" fillId="0" borderId="64" xfId="0" applyNumberFormat="1" applyFont="1" applyFill="1" applyBorder="1" applyAlignment="1" applyProtection="1">
      <alignment horizontal="left" vertical="top" wrapText="1"/>
    </xf>
    <xf numFmtId="2" fontId="7" fillId="0" borderId="46" xfId="0" applyNumberFormat="1" applyFont="1" applyFill="1" applyBorder="1" applyAlignment="1" applyProtection="1">
      <alignment horizontal="left" vertical="top" wrapText="1"/>
    </xf>
    <xf numFmtId="0" fontId="46" fillId="0" borderId="4" xfId="0" applyFont="1" applyBorder="1" applyAlignment="1">
      <alignment horizontal="center" wrapText="1"/>
    </xf>
    <xf numFmtId="0" fontId="45" fillId="6" borderId="4" xfId="0" applyFont="1" applyFill="1" applyBorder="1" applyAlignment="1">
      <alignment horizontal="center" vertical="top" wrapText="1"/>
    </xf>
    <xf numFmtId="0" fontId="12" fillId="0" borderId="7" xfId="0" applyFont="1" applyFill="1" applyBorder="1" applyAlignment="1">
      <alignment horizontal="center" vertical="top" textRotation="90" wrapText="1"/>
    </xf>
    <xf numFmtId="0" fontId="12" fillId="0" borderId="18" xfId="0" applyFont="1" applyFill="1" applyBorder="1" applyAlignment="1">
      <alignment horizontal="center" vertical="top" textRotation="90" wrapText="1"/>
    </xf>
    <xf numFmtId="0" fontId="35" fillId="0" borderId="7" xfId="0" applyFont="1" applyFill="1" applyBorder="1" applyAlignment="1">
      <alignment horizontal="center" vertical="top"/>
    </xf>
    <xf numFmtId="0" fontId="35" fillId="0" borderId="4" xfId="0" applyFont="1" applyFill="1" applyBorder="1" applyAlignment="1">
      <alignment horizontal="center" vertical="top"/>
    </xf>
    <xf numFmtId="0" fontId="12" fillId="0" borderId="4" xfId="0" applyFont="1" applyFill="1" applyBorder="1" applyAlignment="1">
      <alignment horizontal="center" vertical="top" wrapText="1"/>
    </xf>
    <xf numFmtId="0" fontId="40" fillId="16" borderId="17" xfId="0" applyFont="1" applyFill="1" applyBorder="1" applyAlignment="1">
      <alignment horizontal="center" vertical="top" wrapText="1"/>
    </xf>
    <xf numFmtId="0" fontId="40" fillId="16" borderId="61" xfId="0" applyFont="1" applyFill="1" applyBorder="1" applyAlignment="1">
      <alignment horizontal="center" vertical="top"/>
    </xf>
    <xf numFmtId="0" fontId="40" fillId="16" borderId="42" xfId="0" applyFont="1" applyFill="1" applyBorder="1" applyAlignment="1">
      <alignment horizontal="center" vertical="top"/>
    </xf>
    <xf numFmtId="191" fontId="6" fillId="0" borderId="4" xfId="0" applyNumberFormat="1" applyFont="1" applyFill="1" applyBorder="1" applyAlignment="1">
      <alignment vertical="center"/>
    </xf>
  </cellXfs>
  <cellStyles count="101">
    <cellStyle name="?? 6" xfId="1"/>
    <cellStyle name="75" xfId="2"/>
    <cellStyle name="ÅëÈ­ [0]_±âÅ¸" xfId="3"/>
    <cellStyle name="ÅëÈ­_±âÅ¸" xfId="4"/>
    <cellStyle name="ÄÞ¸¶ [0]_±âÅ¸" xfId="5"/>
    <cellStyle name="ÄÞ¸¶_±âÅ¸" xfId="6"/>
    <cellStyle name="Ç¥ÁØ_¿¬°£´©°è¿¹»ó" xfId="7"/>
    <cellStyle name="Comma" xfId="8" builtinId="3"/>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Comma 2 2" xfId="18"/>
    <cellStyle name="Comma 2 3" xfId="19"/>
    <cellStyle name="Comma 3" xfId="20"/>
    <cellStyle name="Comma 3 2" xfId="21"/>
    <cellStyle name="Comma 3 3" xfId="22"/>
    <cellStyle name="Comma 4 2" xfId="23"/>
    <cellStyle name="Comma 5 2" xfId="24"/>
    <cellStyle name="Comma 6" xfId="25"/>
    <cellStyle name="Comma 7" xfId="26"/>
    <cellStyle name="Comma 7 2" xfId="27"/>
    <cellStyle name="Comma 8" xfId="28"/>
    <cellStyle name="Currency 2" xfId="29"/>
    <cellStyle name="Currency 2 2" xfId="30"/>
    <cellStyle name="Currency 2 3" xfId="31"/>
    <cellStyle name="Currency 2 4" xfId="32"/>
    <cellStyle name="Currency 2 5" xfId="33"/>
    <cellStyle name="Currency 2 6" xfId="34"/>
    <cellStyle name="Currency 2 7" xfId="35"/>
    <cellStyle name="Currency 2 8" xfId="36"/>
    <cellStyle name="Currency 3 2" xfId="37"/>
    <cellStyle name="Currency 3 3" xfId="38"/>
    <cellStyle name="Currency 4 2" xfId="39"/>
    <cellStyle name="Currency 4 3" xfId="40"/>
    <cellStyle name="Currency 5 2" xfId="41"/>
    <cellStyle name="Currency 6" xfId="42"/>
    <cellStyle name="Currency 7" xfId="43"/>
    <cellStyle name="ervices" xfId="44"/>
    <cellStyle name="Excel Built-in Normal" xfId="45"/>
    <cellStyle name="Excel Built-in Normal 2" xfId="46"/>
    <cellStyle name="Excel_BuiltIn_Neutral" xfId="47"/>
    <cellStyle name="Formula" xfId="48"/>
    <cellStyle name="Grey" xfId="49"/>
    <cellStyle name="Header1" xfId="50"/>
    <cellStyle name="Header2" xfId="51"/>
    <cellStyle name="Hyperlink 2" xfId="52"/>
    <cellStyle name="Hypertextový odkaz" xfId="53"/>
    <cellStyle name="Input [yellow]" xfId="54"/>
    <cellStyle name="Inputs_Divider" xfId="55"/>
    <cellStyle name="no dec" xfId="56"/>
    <cellStyle name="Normal" xfId="0" builtinId="0"/>
    <cellStyle name="Normal - Style1" xfId="57"/>
    <cellStyle name="Normal - Style1 2" xfId="58"/>
    <cellStyle name="Normal 10" xfId="59"/>
    <cellStyle name="Normal 11" xfId="60"/>
    <cellStyle name="Normal 13" xfId="61"/>
    <cellStyle name="Normal 15" xfId="62"/>
    <cellStyle name="Normal 16" xfId="63"/>
    <cellStyle name="Normal 18" xfId="64"/>
    <cellStyle name="Normal 2" xfId="65"/>
    <cellStyle name="Normal 2 2" xfId="66"/>
    <cellStyle name="Normal 2 2 2" xfId="67"/>
    <cellStyle name="Normal 2 2 4" xfId="68"/>
    <cellStyle name="Normal 2 3" xfId="69"/>
    <cellStyle name="Normal 3 2" xfId="70"/>
    <cellStyle name="Normal 3 3" xfId="71"/>
    <cellStyle name="Normal 4 2" xfId="72"/>
    <cellStyle name="Normal 4 2 2" xfId="73"/>
    <cellStyle name="Normal 4 2 3" xfId="74"/>
    <cellStyle name="Normal 4 3" xfId="75"/>
    <cellStyle name="Normal 4 3 2" xfId="76"/>
    <cellStyle name="Normal 4 4" xfId="77"/>
    <cellStyle name="Normal 4 4 2" xfId="78"/>
    <cellStyle name="Normal 4 4 3" xfId="79"/>
    <cellStyle name="Normal 4 5" xfId="80"/>
    <cellStyle name="Normal 4 6" xfId="81"/>
    <cellStyle name="Normal 40" xfId="82"/>
    <cellStyle name="Normal 5" xfId="83"/>
    <cellStyle name="Normal 6" xfId="84"/>
    <cellStyle name="Normal 7" xfId="85"/>
    <cellStyle name="Normal 8" xfId="86"/>
    <cellStyle name="Normal 8 2" xfId="87"/>
    <cellStyle name="Normal 9" xfId="88"/>
    <cellStyle name="Normal_Revised BPS RE Unit Requirement cost weight package A1" xfId="89"/>
    <cellStyle name="Percent" xfId="90" builtinId="5"/>
    <cellStyle name="Percent [2]" xfId="91"/>
    <cellStyle name="Percent 2" xfId="92"/>
    <cellStyle name="Percent 7" xfId="93"/>
    <cellStyle name="Popis" xfId="94"/>
    <cellStyle name="Sledovaný hypertextový odkaz" xfId="95"/>
    <cellStyle name="Standard_BS14" xfId="96"/>
    <cellStyle name="Tusental (0)_pldt" xfId="97"/>
    <cellStyle name="Tusental_pldt" xfId="98"/>
    <cellStyle name="Valuta (0)_pldt" xfId="99"/>
    <cellStyle name="Valuta_pldt" xfId="1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0</xdr:colOff>
      <xdr:row>282</xdr:row>
      <xdr:rowOff>0</xdr:rowOff>
    </xdr:from>
    <xdr:to>
      <xdr:col>18</xdr:col>
      <xdr:colOff>923925</xdr:colOff>
      <xdr:row>283</xdr:row>
      <xdr:rowOff>171450</xdr:rowOff>
    </xdr:to>
    <xdr:pic>
      <xdr:nvPicPr>
        <xdr:cNvPr id="242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897975" y="51596925"/>
          <a:ext cx="9239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85725</xdr:colOff>
      <xdr:row>45</xdr:row>
      <xdr:rowOff>104775</xdr:rowOff>
    </xdr:from>
    <xdr:to>
      <xdr:col>9</xdr:col>
      <xdr:colOff>1009650</xdr:colOff>
      <xdr:row>47</xdr:row>
      <xdr:rowOff>142875</xdr:rowOff>
    </xdr:to>
    <xdr:pic>
      <xdr:nvPicPr>
        <xdr:cNvPr id="5471"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20450" y="15049500"/>
          <a:ext cx="9239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2"/>
  <sheetViews>
    <sheetView showGridLines="0" tabSelected="1" view="pageBreakPreview" topLeftCell="A4" zoomScale="80" zoomScaleNormal="80" zoomScaleSheetLayoutView="80" workbookViewId="0">
      <selection activeCell="F8" sqref="F8:F10"/>
    </sheetView>
  </sheetViews>
  <sheetFormatPr defaultRowHeight="12.75"/>
  <cols>
    <col min="1" max="1" width="9.7109375" style="134" customWidth="1"/>
    <col min="2" max="2" width="10.140625" style="135" customWidth="1"/>
    <col min="3" max="3" width="27.85546875" style="134" bestFit="1" customWidth="1"/>
    <col min="4" max="4" width="25.28515625" style="134" bestFit="1" customWidth="1"/>
    <col min="5" max="5" width="21.140625" style="134" bestFit="1" customWidth="1"/>
    <col min="6" max="6" width="24.28515625" style="134" bestFit="1" customWidth="1"/>
    <col min="7" max="7" width="21.28515625" style="134" customWidth="1"/>
    <col min="8" max="9" width="21.5703125" style="134" customWidth="1"/>
    <col min="10" max="10" width="29.140625" style="135" customWidth="1"/>
    <col min="11" max="11" width="15.7109375" style="134" customWidth="1"/>
    <col min="12" max="16384" width="9.140625" style="134"/>
  </cols>
  <sheetData>
    <row r="2" spans="1:11" ht="102" customHeight="1">
      <c r="A2" s="606" t="s">
        <v>1296</v>
      </c>
      <c r="B2" s="607"/>
      <c r="C2" s="607"/>
      <c r="D2" s="607"/>
      <c r="E2" s="607"/>
      <c r="F2" s="607"/>
      <c r="G2" s="607"/>
      <c r="H2" s="607"/>
      <c r="I2" s="607"/>
      <c r="J2" s="607"/>
      <c r="K2" s="607"/>
    </row>
    <row r="3" spans="1:11" ht="21">
      <c r="A3" s="608" t="s">
        <v>1297</v>
      </c>
      <c r="B3" s="609"/>
      <c r="C3" s="609"/>
      <c r="D3" s="609"/>
      <c r="E3" s="609"/>
      <c r="F3" s="609"/>
      <c r="G3" s="609"/>
      <c r="H3" s="609"/>
      <c r="I3" s="609"/>
      <c r="J3" s="609"/>
      <c r="K3" s="609"/>
    </row>
    <row r="4" spans="1:11" ht="18" customHeight="1">
      <c r="A4" s="602"/>
      <c r="B4" s="603"/>
      <c r="C4" s="603"/>
      <c r="D4" s="603"/>
      <c r="E4" s="603"/>
      <c r="F4" s="603"/>
      <c r="G4" s="603"/>
      <c r="H4" s="603"/>
      <c r="I4" s="603"/>
      <c r="J4" s="603"/>
      <c r="K4" s="603"/>
    </row>
    <row r="5" spans="1:11" ht="42.75" customHeight="1">
      <c r="A5" s="604" t="s">
        <v>1163</v>
      </c>
      <c r="B5" s="605"/>
      <c r="C5" s="605"/>
      <c r="D5" s="605"/>
      <c r="E5" s="605"/>
      <c r="F5" s="605"/>
      <c r="G5" s="605"/>
      <c r="H5" s="605"/>
      <c r="I5" s="605"/>
      <c r="J5" s="605"/>
      <c r="K5" s="605"/>
    </row>
    <row r="6" spans="1:11" ht="45.75" customHeight="1">
      <c r="A6" s="610"/>
      <c r="B6" s="611"/>
      <c r="C6" s="611"/>
      <c r="D6" s="612" t="s">
        <v>986</v>
      </c>
      <c r="E6" s="612"/>
      <c r="F6" s="612"/>
      <c r="G6" s="612" t="s">
        <v>1294</v>
      </c>
      <c r="H6" s="612"/>
      <c r="I6" s="612"/>
      <c r="J6" s="596"/>
      <c r="K6" s="597"/>
    </row>
    <row r="7" spans="1:11" ht="68.25" customHeight="1">
      <c r="A7" s="600" t="s">
        <v>987</v>
      </c>
      <c r="B7" s="136" t="s">
        <v>2</v>
      </c>
      <c r="C7" s="137" t="s">
        <v>988</v>
      </c>
      <c r="D7" s="138" t="s">
        <v>989</v>
      </c>
      <c r="E7" s="138" t="s">
        <v>990</v>
      </c>
      <c r="F7" s="138" t="s">
        <v>991</v>
      </c>
      <c r="G7" s="138" t="s">
        <v>992</v>
      </c>
      <c r="H7" s="138" t="s">
        <v>990</v>
      </c>
      <c r="I7" s="138" t="s">
        <v>991</v>
      </c>
      <c r="J7" s="585" t="s">
        <v>993</v>
      </c>
      <c r="K7" s="138" t="s">
        <v>1295</v>
      </c>
    </row>
    <row r="8" spans="1:11" ht="32.25" customHeight="1">
      <c r="A8" s="600"/>
      <c r="B8" s="10">
        <v>1</v>
      </c>
      <c r="C8" s="139" t="s">
        <v>994</v>
      </c>
      <c r="D8" s="582">
        <f>SUPPLY_SCHEDULE_VIIA!K391</f>
        <v>1418108433.8753736</v>
      </c>
      <c r="E8" s="582">
        <f>D8*0.18</f>
        <v>255259518.09756723</v>
      </c>
      <c r="F8" s="658">
        <f>E8+D8</f>
        <v>1673367951.9729409</v>
      </c>
      <c r="G8" s="582">
        <f>SUPPLY_SCHEDULE_VIIA!P391</f>
        <v>1553588816.6423047</v>
      </c>
      <c r="H8" s="582">
        <f>G8*0.18</f>
        <v>279645986.99561483</v>
      </c>
      <c r="I8" s="598">
        <f>H8+G8</f>
        <v>1833234803.6379194</v>
      </c>
      <c r="J8" s="586">
        <f>I8-F8</f>
        <v>159866851.6649785</v>
      </c>
      <c r="K8" s="588">
        <f>J8/F8</f>
        <v>9.5535982672843509E-2</v>
      </c>
    </row>
    <row r="9" spans="1:11" ht="30" customHeight="1">
      <c r="A9" s="600"/>
      <c r="B9" s="10">
        <v>2</v>
      </c>
      <c r="C9" s="139" t="s">
        <v>1302</v>
      </c>
      <c r="D9" s="582">
        <f>ERECTION_SCHEDULE_VIIB!K280</f>
        <v>40045462.012315392</v>
      </c>
      <c r="E9" s="582">
        <f>D9*0.18</f>
        <v>7208183.1622167705</v>
      </c>
      <c r="F9" s="658">
        <f>E9+D9</f>
        <v>47253645.17453216</v>
      </c>
      <c r="G9" s="582">
        <f>ERECTION_SCHEDULE_VIIB!P280</f>
        <v>52563286.233523972</v>
      </c>
      <c r="H9" s="582">
        <f>G9*0.18</f>
        <v>9461391.5220343154</v>
      </c>
      <c r="I9" s="598">
        <f>H9+G9</f>
        <v>62024677.75555829</v>
      </c>
      <c r="J9" s="586">
        <f>I9-F9</f>
        <v>14771032.581026129</v>
      </c>
      <c r="K9" s="588">
        <f>J9/F9</f>
        <v>0.31259033089339594</v>
      </c>
    </row>
    <row r="10" spans="1:11" ht="22.5" customHeight="1">
      <c r="A10" s="600"/>
      <c r="B10" s="10">
        <v>3</v>
      </c>
      <c r="C10" s="139" t="s">
        <v>996</v>
      </c>
      <c r="D10" s="582">
        <f>'CIVIL WORKS_SCHEDULE VIIC '!K270</f>
        <v>315768140.29815859</v>
      </c>
      <c r="E10" s="582">
        <f>D10*0.18</f>
        <v>56838265.253668547</v>
      </c>
      <c r="F10" s="658">
        <f>E10+D10</f>
        <v>372606405.55182713</v>
      </c>
      <c r="G10" s="582">
        <f>'CIVIL WORKS_SCHEDULE VIIC '!P270</f>
        <v>629971068.58939338</v>
      </c>
      <c r="H10" s="582">
        <f>G10*0.18</f>
        <v>113394792.34609081</v>
      </c>
      <c r="I10" s="598">
        <f>H10+G10</f>
        <v>743365860.93548417</v>
      </c>
      <c r="J10" s="586">
        <f>I10-F10</f>
        <v>370759455.38365704</v>
      </c>
      <c r="K10" s="588">
        <f>J10/F10</f>
        <v>0.99504316044853069</v>
      </c>
    </row>
    <row r="11" spans="1:11" ht="29.25" customHeight="1" thickBot="1">
      <c r="A11" s="601"/>
      <c r="B11" s="140"/>
      <c r="C11" s="141" t="s">
        <v>917</v>
      </c>
      <c r="D11" s="583">
        <f t="shared" ref="D11:J11" si="0">SUM(D8:D10)</f>
        <v>1773922036.1858478</v>
      </c>
      <c r="E11" s="583">
        <f t="shared" si="0"/>
        <v>319305966.51345253</v>
      </c>
      <c r="F11" s="584">
        <f t="shared" si="0"/>
        <v>2093228002.6993003</v>
      </c>
      <c r="G11" s="583">
        <f t="shared" si="0"/>
        <v>2236123171.4652224</v>
      </c>
      <c r="H11" s="583">
        <f t="shared" si="0"/>
        <v>402502170.86373991</v>
      </c>
      <c r="I11" s="583">
        <f t="shared" si="0"/>
        <v>2638625342.3289618</v>
      </c>
      <c r="J11" s="587">
        <f t="shared" si="0"/>
        <v>545397339.62966168</v>
      </c>
      <c r="K11" s="588">
        <f>J11/F11</f>
        <v>0.2605532407011325</v>
      </c>
    </row>
    <row r="12" spans="1:11" ht="18">
      <c r="D12" s="142"/>
      <c r="E12" s="143"/>
      <c r="F12" s="144"/>
    </row>
  </sheetData>
  <mergeCells count="8">
    <mergeCell ref="A7:A11"/>
    <mergeCell ref="A4:K4"/>
    <mergeCell ref="A5:K5"/>
    <mergeCell ref="A2:K2"/>
    <mergeCell ref="A3:K3"/>
    <mergeCell ref="A6:C6"/>
    <mergeCell ref="D6:F6"/>
    <mergeCell ref="G6:I6"/>
  </mergeCells>
  <pageMargins left="0.70866141732283472" right="0.70866141732283472" top="0.74803149606299213" bottom="0.74803149606299213" header="0.31496062992125984" footer="0.31496062992125984"/>
  <pageSetup paperSize="8" scale="58"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391"/>
  <sheetViews>
    <sheetView showGridLines="0" topLeftCell="A4" zoomScale="55" zoomScaleNormal="55" zoomScaleSheetLayoutView="85" workbookViewId="0">
      <pane xSplit="2" ySplit="4" topLeftCell="C40" activePane="bottomRight" state="frozen"/>
      <selection activeCell="A4" sqref="A4"/>
      <selection pane="topRight" activeCell="C4" sqref="C4"/>
      <selection pane="bottomLeft" activeCell="A8" sqref="A8"/>
      <selection pane="bottomRight" activeCell="E50" sqref="E50"/>
    </sheetView>
  </sheetViews>
  <sheetFormatPr defaultRowHeight="15.75"/>
  <cols>
    <col min="1" max="1" width="11.7109375" style="145" customWidth="1"/>
    <col min="2" max="2" width="61.28515625" style="152" customWidth="1"/>
    <col min="3" max="3" width="8.85546875" style="147" customWidth="1"/>
    <col min="4" max="4" width="12.7109375" style="148" customWidth="1"/>
    <col min="5" max="8" width="12.7109375" style="147" customWidth="1"/>
    <col min="9" max="9" width="19" style="5" customWidth="1"/>
    <col min="10" max="10" width="18" style="514" customWidth="1"/>
    <col min="11" max="11" width="26.7109375" style="5" customWidth="1"/>
    <col min="12" max="12" width="25.7109375" style="5" customWidth="1"/>
    <col min="13" max="13" width="28" style="5" customWidth="1"/>
    <col min="14" max="14" width="30.140625" style="5" customWidth="1"/>
    <col min="15" max="15" width="27.140625" style="5" customWidth="1"/>
    <col min="16" max="16" width="29.7109375" style="5" customWidth="1"/>
    <col min="17" max="17" width="26.42578125" style="5" customWidth="1"/>
    <col min="18" max="18" width="28.7109375" style="5" customWidth="1"/>
    <col min="19" max="19" width="29.28515625" style="5" customWidth="1"/>
    <col min="20" max="20" width="38.5703125" style="444" customWidth="1"/>
    <col min="21" max="21" width="26" style="416" customWidth="1"/>
    <col min="22" max="23" width="9.140625" style="147"/>
    <col min="24" max="24" width="35.42578125" style="147" customWidth="1"/>
    <col min="25" max="16384" width="9.140625" style="147"/>
  </cols>
  <sheetData>
    <row r="1" spans="1:24" ht="18">
      <c r="B1" s="146" t="s">
        <v>458</v>
      </c>
    </row>
    <row r="2" spans="1:24" ht="18">
      <c r="B2" s="146" t="s">
        <v>959</v>
      </c>
      <c r="F2" s="149"/>
    </row>
    <row r="3" spans="1:24" ht="18.75" thickBot="1">
      <c r="B3" s="146" t="s">
        <v>959</v>
      </c>
    </row>
    <row r="4" spans="1:24" ht="16.5" customHeight="1" thickBot="1">
      <c r="A4" s="236"/>
      <c r="B4" s="237"/>
      <c r="C4" s="435"/>
      <c r="D4" s="616" t="s">
        <v>957</v>
      </c>
      <c r="E4" s="616"/>
      <c r="F4" s="616"/>
      <c r="G4" s="616"/>
      <c r="H4" s="617"/>
      <c r="I4" s="618" t="s">
        <v>964</v>
      </c>
      <c r="J4" s="619"/>
      <c r="K4" s="620" t="s">
        <v>968</v>
      </c>
      <c r="L4" s="620"/>
      <c r="M4" s="621"/>
      <c r="N4" s="622" t="s">
        <v>975</v>
      </c>
      <c r="O4" s="620"/>
      <c r="P4" s="620"/>
      <c r="Q4" s="620"/>
      <c r="R4" s="620"/>
      <c r="S4" s="621"/>
      <c r="T4" s="623" t="s">
        <v>389</v>
      </c>
      <c r="U4" s="613" t="s">
        <v>1123</v>
      </c>
    </row>
    <row r="5" spans="1:24" ht="60.75" thickBot="1">
      <c r="A5" s="238" t="s">
        <v>2</v>
      </c>
      <c r="B5" s="239" t="s">
        <v>919</v>
      </c>
      <c r="C5" s="436" t="s">
        <v>388</v>
      </c>
      <c r="D5" s="434" t="s">
        <v>952</v>
      </c>
      <c r="E5" s="434" t="s">
        <v>953</v>
      </c>
      <c r="F5" s="434" t="s">
        <v>954</v>
      </c>
      <c r="G5" s="434" t="s">
        <v>955</v>
      </c>
      <c r="H5" s="437" t="s">
        <v>956</v>
      </c>
      <c r="I5" s="233" t="s">
        <v>962</v>
      </c>
      <c r="J5" s="105" t="s">
        <v>963</v>
      </c>
      <c r="K5" s="105" t="s">
        <v>965</v>
      </c>
      <c r="L5" s="105" t="s">
        <v>966</v>
      </c>
      <c r="M5" s="157" t="s">
        <v>967</v>
      </c>
      <c r="N5" s="233" t="s">
        <v>969</v>
      </c>
      <c r="O5" s="105" t="s">
        <v>970</v>
      </c>
      <c r="P5" s="105" t="s">
        <v>971</v>
      </c>
      <c r="Q5" s="105" t="s">
        <v>972</v>
      </c>
      <c r="R5" s="105" t="s">
        <v>973</v>
      </c>
      <c r="S5" s="157" t="s">
        <v>974</v>
      </c>
      <c r="T5" s="624"/>
      <c r="U5" s="614"/>
    </row>
    <row r="6" spans="1:24" s="145" customFormat="1">
      <c r="A6" s="240">
        <v>1</v>
      </c>
      <c r="B6" s="241">
        <v>2</v>
      </c>
      <c r="C6" s="232">
        <v>3</v>
      </c>
      <c r="D6" s="98">
        <v>4</v>
      </c>
      <c r="E6" s="98">
        <v>5</v>
      </c>
      <c r="F6" s="98" t="s">
        <v>976</v>
      </c>
      <c r="G6" s="98">
        <v>7</v>
      </c>
      <c r="H6" s="99">
        <v>8</v>
      </c>
      <c r="I6" s="97">
        <v>9</v>
      </c>
      <c r="J6" s="98">
        <v>10</v>
      </c>
      <c r="K6" s="102" t="s">
        <v>977</v>
      </c>
      <c r="L6" s="98">
        <v>12</v>
      </c>
      <c r="M6" s="101" t="s">
        <v>978</v>
      </c>
      <c r="N6" s="100" t="s">
        <v>979</v>
      </c>
      <c r="O6" s="102" t="s">
        <v>980</v>
      </c>
      <c r="P6" s="102" t="s">
        <v>981</v>
      </c>
      <c r="Q6" s="98">
        <v>17</v>
      </c>
      <c r="R6" s="102" t="s">
        <v>982</v>
      </c>
      <c r="S6" s="101" t="s">
        <v>983</v>
      </c>
      <c r="T6" s="445"/>
      <c r="U6" s="417"/>
    </row>
    <row r="7" spans="1:24" s="150" customFormat="1" ht="31.5">
      <c r="A7" s="410" t="s">
        <v>20</v>
      </c>
      <c r="B7" s="438" t="s">
        <v>960</v>
      </c>
      <c r="C7" s="402"/>
      <c r="D7" s="403"/>
      <c r="E7" s="411"/>
      <c r="F7" s="411"/>
      <c r="G7" s="411"/>
      <c r="H7" s="412"/>
      <c r="I7" s="413"/>
      <c r="J7" s="515"/>
      <c r="K7" s="414"/>
      <c r="L7" s="414"/>
      <c r="M7" s="415"/>
      <c r="N7" s="413"/>
      <c r="O7" s="414"/>
      <c r="P7" s="414"/>
      <c r="Q7" s="414"/>
      <c r="R7" s="414"/>
      <c r="S7" s="415"/>
      <c r="T7" s="446"/>
      <c r="U7" s="418"/>
    </row>
    <row r="8" spans="1:24" s="150" customFormat="1" ht="126">
      <c r="A8" s="58">
        <v>1</v>
      </c>
      <c r="B8" s="244" t="s">
        <v>53</v>
      </c>
      <c r="C8" s="216"/>
      <c r="D8" s="39"/>
      <c r="E8" s="39"/>
      <c r="F8" s="39"/>
      <c r="G8" s="39"/>
      <c r="H8" s="76"/>
      <c r="I8" s="51"/>
      <c r="J8" s="68"/>
      <c r="K8" s="48"/>
      <c r="L8" s="48"/>
      <c r="M8" s="52"/>
      <c r="N8" s="51"/>
      <c r="O8" s="48"/>
      <c r="P8" s="48"/>
      <c r="Q8" s="48"/>
      <c r="R8" s="48"/>
      <c r="S8" s="52"/>
      <c r="T8" s="447"/>
      <c r="U8" s="419" t="s">
        <v>1150</v>
      </c>
    </row>
    <row r="9" spans="1:24" s="150" customFormat="1" ht="318" hidden="1">
      <c r="A9" s="58">
        <v>1.1000000000000001</v>
      </c>
      <c r="B9" s="245" t="s">
        <v>420</v>
      </c>
      <c r="C9" s="133" t="s">
        <v>8</v>
      </c>
      <c r="D9" s="2">
        <v>2</v>
      </c>
      <c r="E9" s="2">
        <v>2</v>
      </c>
      <c r="F9" s="2">
        <f>E9-D9</f>
        <v>0</v>
      </c>
      <c r="G9" s="116">
        <f>IF(E9&lt;=D9,E9,IF(E9&gt;=1.25*D9,ROUNDDOWN(1.25*D9,0),E9))</f>
        <v>2</v>
      </c>
      <c r="H9" s="117">
        <f>E9-G9</f>
        <v>0</v>
      </c>
      <c r="I9" s="51">
        <v>23167434.890449099</v>
      </c>
      <c r="J9" s="48"/>
      <c r="K9" s="48">
        <f t="shared" ref="K9:K16" si="0">I9*D9</f>
        <v>46334869.780898198</v>
      </c>
      <c r="L9" s="48">
        <f>K9*0.18</f>
        <v>8340276.5605616756</v>
      </c>
      <c r="M9" s="52">
        <f>K9+L9</f>
        <v>54675146.34145987</v>
      </c>
      <c r="N9" s="51">
        <f t="shared" ref="N9:N16" si="1">I9*G9</f>
        <v>46334869.780898198</v>
      </c>
      <c r="O9" s="48">
        <f>H9*J9</f>
        <v>0</v>
      </c>
      <c r="P9" s="48">
        <f>N9+O9</f>
        <v>46334869.780898198</v>
      </c>
      <c r="Q9" s="48">
        <f>P9*0.18</f>
        <v>8340276.5605616756</v>
      </c>
      <c r="R9" s="48">
        <f>Q9+P9</f>
        <v>54675146.34145987</v>
      </c>
      <c r="S9" s="52">
        <f>R9-M9</f>
        <v>0</v>
      </c>
      <c r="T9" s="447"/>
      <c r="U9" s="420" t="s">
        <v>1150</v>
      </c>
      <c r="V9" s="145" t="str">
        <f>IF(M9=R9,"A","B")</f>
        <v>A</v>
      </c>
      <c r="X9" s="150" t="s">
        <v>1301</v>
      </c>
    </row>
    <row r="10" spans="1:24" s="150" customFormat="1" ht="318">
      <c r="A10" s="58">
        <v>1.2</v>
      </c>
      <c r="B10" s="245" t="s">
        <v>421</v>
      </c>
      <c r="C10" s="133" t="s">
        <v>8</v>
      </c>
      <c r="D10" s="2">
        <v>1</v>
      </c>
      <c r="E10" s="2">
        <v>2</v>
      </c>
      <c r="F10" s="443">
        <f t="shared" ref="F10:F73" si="2">E10-D10</f>
        <v>1</v>
      </c>
      <c r="G10" s="116">
        <f t="shared" ref="G10:G73" si="3">IF(E10&lt;=D10,E10,IF(E10&gt;=1.25*D10,ROUNDDOWN(1.25*D10,0),E10))</f>
        <v>1</v>
      </c>
      <c r="H10" s="462">
        <f t="shared" ref="H10:H73" si="4">E10-G10</f>
        <v>1</v>
      </c>
      <c r="I10" s="531">
        <v>25027868.0947241</v>
      </c>
      <c r="J10" s="532">
        <v>25027868.0947241</v>
      </c>
      <c r="K10" s="533">
        <f t="shared" si="0"/>
        <v>25027868.0947241</v>
      </c>
      <c r="L10" s="533">
        <f t="shared" ref="L10:L16" si="5">K10*0.18</f>
        <v>4505016.2570503382</v>
      </c>
      <c r="M10" s="534">
        <f t="shared" ref="M10:M16" si="6">K10+L10</f>
        <v>29532884.351774439</v>
      </c>
      <c r="N10" s="531">
        <f t="shared" si="1"/>
        <v>25027868.0947241</v>
      </c>
      <c r="O10" s="533">
        <f t="shared" ref="O10:O73" si="7">H10*J10</f>
        <v>25027868.0947241</v>
      </c>
      <c r="P10" s="533">
        <f>N10+O10</f>
        <v>50055736.1894482</v>
      </c>
      <c r="Q10" s="533">
        <f t="shared" ref="Q10:Q16" si="8">P10*0.18</f>
        <v>9010032.5141006764</v>
      </c>
      <c r="R10" s="533">
        <f>Q10+P10</f>
        <v>59065768.703548878</v>
      </c>
      <c r="S10" s="534">
        <f t="shared" ref="S10:S16" si="9">R10-M10</f>
        <v>29532884.351774439</v>
      </c>
      <c r="T10" s="211" t="s">
        <v>1202</v>
      </c>
      <c r="U10" s="420" t="s">
        <v>1150</v>
      </c>
      <c r="V10" s="145" t="str">
        <f t="shared" ref="V10:V73" si="10">IF(M10=R10,"A","B")</f>
        <v>B</v>
      </c>
      <c r="X10" s="590">
        <f>S10+S14+S22+S24+S37+S42+S47+S48+S49+S50+S54+S55+S57+S63+S67+S103+S104+S130+S172+S173+S174+S175+S179+S180+S196+S197+S301+S307+S308+S312+S313+S314+S315+S328+S329+S338+S339</f>
        <v>162669708.7558248</v>
      </c>
    </row>
    <row r="11" spans="1:24" s="150" customFormat="1" ht="318" hidden="1">
      <c r="A11" s="58">
        <v>1.3</v>
      </c>
      <c r="B11" s="245" t="s">
        <v>422</v>
      </c>
      <c r="C11" s="133" t="s">
        <v>8</v>
      </c>
      <c r="D11" s="2">
        <v>2</v>
      </c>
      <c r="E11" s="2">
        <v>2</v>
      </c>
      <c r="F11" s="2">
        <f t="shared" si="2"/>
        <v>0</v>
      </c>
      <c r="G11" s="116">
        <f t="shared" si="3"/>
        <v>2</v>
      </c>
      <c r="H11" s="117">
        <f t="shared" si="4"/>
        <v>0</v>
      </c>
      <c r="I11" s="51">
        <v>25027868.094724111</v>
      </c>
      <c r="J11" s="48"/>
      <c r="K11" s="48">
        <f t="shared" si="0"/>
        <v>50055736.189448223</v>
      </c>
      <c r="L11" s="48">
        <f t="shared" si="5"/>
        <v>9010032.5141006801</v>
      </c>
      <c r="M11" s="52">
        <f t="shared" si="6"/>
        <v>59065768.703548901</v>
      </c>
      <c r="N11" s="51">
        <f t="shared" si="1"/>
        <v>50055736.189448223</v>
      </c>
      <c r="O11" s="48">
        <f t="shared" si="7"/>
        <v>0</v>
      </c>
      <c r="P11" s="48">
        <f t="shared" ref="P11:P16" si="11">N11+O11</f>
        <v>50055736.189448223</v>
      </c>
      <c r="Q11" s="48">
        <f t="shared" si="8"/>
        <v>9010032.5141006801</v>
      </c>
      <c r="R11" s="48">
        <f t="shared" ref="R11:R16" si="12">Q11+P11</f>
        <v>59065768.703548901</v>
      </c>
      <c r="S11" s="52">
        <f t="shared" si="9"/>
        <v>0</v>
      </c>
      <c r="T11" s="447"/>
      <c r="U11" s="420" t="s">
        <v>1150</v>
      </c>
      <c r="V11" s="145" t="str">
        <f t="shared" si="10"/>
        <v>A</v>
      </c>
    </row>
    <row r="12" spans="1:24" s="150" customFormat="1" ht="303" hidden="1">
      <c r="A12" s="58">
        <v>1.4</v>
      </c>
      <c r="B12" s="245" t="s">
        <v>423</v>
      </c>
      <c r="C12" s="133" t="s">
        <v>8</v>
      </c>
      <c r="D12" s="2">
        <v>3</v>
      </c>
      <c r="E12" s="2">
        <v>3</v>
      </c>
      <c r="F12" s="2">
        <f t="shared" si="2"/>
        <v>0</v>
      </c>
      <c r="G12" s="116">
        <f t="shared" si="3"/>
        <v>3</v>
      </c>
      <c r="H12" s="117">
        <f t="shared" si="4"/>
        <v>0</v>
      </c>
      <c r="I12" s="51">
        <v>19735446.511968177</v>
      </c>
      <c r="J12" s="48"/>
      <c r="K12" s="48">
        <f t="shared" si="0"/>
        <v>59206339.535904527</v>
      </c>
      <c r="L12" s="48">
        <f t="shared" si="5"/>
        <v>10657141.116462814</v>
      </c>
      <c r="M12" s="52">
        <f t="shared" si="6"/>
        <v>69863480.652367339</v>
      </c>
      <c r="N12" s="51">
        <f t="shared" si="1"/>
        <v>59206339.535904527</v>
      </c>
      <c r="O12" s="48">
        <f t="shared" si="7"/>
        <v>0</v>
      </c>
      <c r="P12" s="48">
        <f t="shared" si="11"/>
        <v>59206339.535904527</v>
      </c>
      <c r="Q12" s="48">
        <f t="shared" si="8"/>
        <v>10657141.116462814</v>
      </c>
      <c r="R12" s="48">
        <f t="shared" si="12"/>
        <v>69863480.652367339</v>
      </c>
      <c r="S12" s="52">
        <f t="shared" si="9"/>
        <v>0</v>
      </c>
      <c r="T12" s="447"/>
      <c r="U12" s="420" t="s">
        <v>1150</v>
      </c>
      <c r="V12" s="145" t="str">
        <f t="shared" si="10"/>
        <v>A</v>
      </c>
    </row>
    <row r="13" spans="1:24" s="150" customFormat="1" ht="270.75" hidden="1">
      <c r="A13" s="58">
        <v>1.5</v>
      </c>
      <c r="B13" s="245" t="s">
        <v>424</v>
      </c>
      <c r="C13" s="133" t="s">
        <v>8</v>
      </c>
      <c r="D13" s="2">
        <v>2</v>
      </c>
      <c r="E13" s="2">
        <v>2</v>
      </c>
      <c r="F13" s="2">
        <f t="shared" si="2"/>
        <v>0</v>
      </c>
      <c r="G13" s="116">
        <f t="shared" si="3"/>
        <v>2</v>
      </c>
      <c r="H13" s="117">
        <f t="shared" si="4"/>
        <v>0</v>
      </c>
      <c r="I13" s="51">
        <v>7520441.2152557513</v>
      </c>
      <c r="J13" s="48"/>
      <c r="K13" s="48">
        <f t="shared" si="0"/>
        <v>15040882.430511503</v>
      </c>
      <c r="L13" s="48">
        <f t="shared" si="5"/>
        <v>2707358.8374920702</v>
      </c>
      <c r="M13" s="52">
        <f t="shared" si="6"/>
        <v>17748241.268003572</v>
      </c>
      <c r="N13" s="51">
        <f t="shared" si="1"/>
        <v>15040882.430511503</v>
      </c>
      <c r="O13" s="48">
        <f t="shared" si="7"/>
        <v>0</v>
      </c>
      <c r="P13" s="48">
        <f t="shared" si="11"/>
        <v>15040882.430511503</v>
      </c>
      <c r="Q13" s="48">
        <f t="shared" si="8"/>
        <v>2707358.8374920702</v>
      </c>
      <c r="R13" s="48">
        <f t="shared" si="12"/>
        <v>17748241.268003572</v>
      </c>
      <c r="S13" s="52">
        <f t="shared" si="9"/>
        <v>0</v>
      </c>
      <c r="T13" s="447"/>
      <c r="U13" s="420" t="s">
        <v>1150</v>
      </c>
      <c r="V13" s="145" t="str">
        <f t="shared" si="10"/>
        <v>A</v>
      </c>
    </row>
    <row r="14" spans="1:24" s="150" customFormat="1" ht="195">
      <c r="A14" s="58">
        <v>1.6</v>
      </c>
      <c r="B14" s="245" t="s">
        <v>425</v>
      </c>
      <c r="C14" s="133" t="s">
        <v>47</v>
      </c>
      <c r="D14" s="2">
        <v>1050</v>
      </c>
      <c r="E14" s="2">
        <v>1400</v>
      </c>
      <c r="F14" s="443">
        <f t="shared" si="2"/>
        <v>350</v>
      </c>
      <c r="G14" s="116">
        <f t="shared" si="3"/>
        <v>1312</v>
      </c>
      <c r="H14" s="462">
        <f t="shared" si="4"/>
        <v>88</v>
      </c>
      <c r="I14" s="531">
        <v>61393.068537135361</v>
      </c>
      <c r="J14" s="532">
        <v>61393.068537135361</v>
      </c>
      <c r="K14" s="533">
        <f t="shared" si="0"/>
        <v>64462721.963992126</v>
      </c>
      <c r="L14" s="533">
        <f t="shared" si="5"/>
        <v>11603289.953518583</v>
      </c>
      <c r="M14" s="534">
        <f t="shared" si="6"/>
        <v>76066011.917510703</v>
      </c>
      <c r="N14" s="531">
        <f t="shared" si="1"/>
        <v>80547705.920721591</v>
      </c>
      <c r="O14" s="533">
        <f t="shared" si="7"/>
        <v>5402590.0312679121</v>
      </c>
      <c r="P14" s="533">
        <f t="shared" si="11"/>
        <v>85950295.951989502</v>
      </c>
      <c r="Q14" s="533">
        <f t="shared" si="8"/>
        <v>15471053.27135811</v>
      </c>
      <c r="R14" s="533">
        <f t="shared" si="12"/>
        <v>101421349.2233476</v>
      </c>
      <c r="S14" s="534">
        <f>R14-M14</f>
        <v>25355337.305836901</v>
      </c>
      <c r="T14" s="447" t="s">
        <v>1203</v>
      </c>
      <c r="U14" s="420" t="s">
        <v>1150</v>
      </c>
      <c r="V14" s="145" t="str">
        <f t="shared" si="10"/>
        <v>B</v>
      </c>
      <c r="X14" s="590">
        <f>S25+S26+S29+S30+S31+S32+S34+S40+S41+S51+S56+S305+S306+S316+S384</f>
        <v>-10246334.697138261</v>
      </c>
    </row>
    <row r="15" spans="1:24" s="150" customFormat="1" ht="120.75" hidden="1">
      <c r="A15" s="58">
        <v>1.7</v>
      </c>
      <c r="B15" s="245" t="s">
        <v>426</v>
      </c>
      <c r="C15" s="133" t="s">
        <v>38</v>
      </c>
      <c r="D15" s="2">
        <v>15</v>
      </c>
      <c r="E15" s="2">
        <v>15</v>
      </c>
      <c r="F15" s="2">
        <f t="shared" si="2"/>
        <v>0</v>
      </c>
      <c r="G15" s="116">
        <f t="shared" si="3"/>
        <v>15</v>
      </c>
      <c r="H15" s="117">
        <f t="shared" si="4"/>
        <v>0</v>
      </c>
      <c r="I15" s="51">
        <v>650086.38456971163</v>
      </c>
      <c r="J15" s="48"/>
      <c r="K15" s="48">
        <f t="shared" si="0"/>
        <v>9751295.7685456742</v>
      </c>
      <c r="L15" s="48">
        <f t="shared" si="5"/>
        <v>1755233.2383382213</v>
      </c>
      <c r="M15" s="52">
        <f t="shared" si="6"/>
        <v>11506529.006883895</v>
      </c>
      <c r="N15" s="51">
        <f t="shared" si="1"/>
        <v>9751295.7685456742</v>
      </c>
      <c r="O15" s="48">
        <f t="shared" si="7"/>
        <v>0</v>
      </c>
      <c r="P15" s="48">
        <f t="shared" si="11"/>
        <v>9751295.7685456742</v>
      </c>
      <c r="Q15" s="48">
        <f t="shared" si="8"/>
        <v>1755233.2383382213</v>
      </c>
      <c r="R15" s="48">
        <f t="shared" si="12"/>
        <v>11506529.006883895</v>
      </c>
      <c r="S15" s="52">
        <f t="shared" si="9"/>
        <v>0</v>
      </c>
      <c r="T15" s="447"/>
      <c r="U15" s="420" t="s">
        <v>1150</v>
      </c>
      <c r="V15" s="145" t="str">
        <f t="shared" si="10"/>
        <v>A</v>
      </c>
    </row>
    <row r="16" spans="1:24" s="150" customFormat="1" ht="271.5" hidden="1">
      <c r="A16" s="58">
        <v>1.8</v>
      </c>
      <c r="B16" s="245" t="s">
        <v>427</v>
      </c>
      <c r="C16" s="133" t="s">
        <v>4</v>
      </c>
      <c r="D16" s="2">
        <v>1</v>
      </c>
      <c r="E16" s="2">
        <v>1</v>
      </c>
      <c r="F16" s="2">
        <f t="shared" si="2"/>
        <v>0</v>
      </c>
      <c r="G16" s="116">
        <f t="shared" si="3"/>
        <v>1</v>
      </c>
      <c r="H16" s="117">
        <f t="shared" si="4"/>
        <v>0</v>
      </c>
      <c r="I16" s="51">
        <v>48414191.54248219</v>
      </c>
      <c r="J16" s="48"/>
      <c r="K16" s="48">
        <f t="shared" si="0"/>
        <v>48414191.54248219</v>
      </c>
      <c r="L16" s="48">
        <f t="shared" si="5"/>
        <v>8714554.4776467942</v>
      </c>
      <c r="M16" s="52">
        <f t="shared" si="6"/>
        <v>57128746.02012898</v>
      </c>
      <c r="N16" s="51">
        <f t="shared" si="1"/>
        <v>48414191.54248219</v>
      </c>
      <c r="O16" s="48">
        <f t="shared" si="7"/>
        <v>0</v>
      </c>
      <c r="P16" s="48">
        <f t="shared" si="11"/>
        <v>48414191.54248219</v>
      </c>
      <c r="Q16" s="48">
        <f t="shared" si="8"/>
        <v>8714554.4776467942</v>
      </c>
      <c r="R16" s="48">
        <f t="shared" si="12"/>
        <v>57128746.02012898</v>
      </c>
      <c r="S16" s="52">
        <f t="shared" si="9"/>
        <v>0</v>
      </c>
      <c r="T16" s="447"/>
      <c r="U16" s="420" t="s">
        <v>1150</v>
      </c>
      <c r="V16" s="145" t="str">
        <f t="shared" si="10"/>
        <v>A</v>
      </c>
    </row>
    <row r="17" spans="1:22" s="150" customFormat="1" ht="94.5" hidden="1">
      <c r="A17" s="58">
        <v>2</v>
      </c>
      <c r="B17" s="244" t="s">
        <v>1118</v>
      </c>
      <c r="C17" s="216"/>
      <c r="D17" s="39"/>
      <c r="E17" s="39"/>
      <c r="F17" s="2"/>
      <c r="G17" s="116">
        <f t="shared" si="3"/>
        <v>0</v>
      </c>
      <c r="H17" s="117"/>
      <c r="I17" s="51"/>
      <c r="J17" s="48"/>
      <c r="K17" s="48"/>
      <c r="L17" s="48"/>
      <c r="M17" s="52"/>
      <c r="N17" s="51"/>
      <c r="O17" s="48">
        <f t="shared" si="7"/>
        <v>0</v>
      </c>
      <c r="P17" s="48"/>
      <c r="Q17" s="48"/>
      <c r="R17" s="48"/>
      <c r="S17" s="52"/>
      <c r="T17" s="447"/>
      <c r="U17" s="420" t="s">
        <v>1151</v>
      </c>
      <c r="V17" s="145" t="str">
        <f t="shared" si="10"/>
        <v>A</v>
      </c>
    </row>
    <row r="18" spans="1:22" s="150" customFormat="1" ht="315.75" hidden="1">
      <c r="A18" s="58">
        <v>2.1</v>
      </c>
      <c r="B18" s="245" t="s">
        <v>428</v>
      </c>
      <c r="C18" s="133" t="s">
        <v>8</v>
      </c>
      <c r="D18" s="2">
        <v>2</v>
      </c>
      <c r="E18" s="2">
        <v>2</v>
      </c>
      <c r="F18" s="2">
        <f t="shared" si="2"/>
        <v>0</v>
      </c>
      <c r="G18" s="116">
        <f t="shared" si="3"/>
        <v>2</v>
      </c>
      <c r="H18" s="117">
        <f t="shared" si="4"/>
        <v>0</v>
      </c>
      <c r="I18" s="51">
        <v>12076427.873873724</v>
      </c>
      <c r="J18" s="48"/>
      <c r="K18" s="48">
        <f t="shared" ref="K18:K35" si="13">I18*D18</f>
        <v>24152855.747747447</v>
      </c>
      <c r="L18" s="48">
        <f t="shared" ref="L18:L60" si="14">K18*0.18</f>
        <v>4347514.0345945405</v>
      </c>
      <c r="M18" s="52">
        <f t="shared" ref="M18:M35" si="15">K18+L18</f>
        <v>28500369.782341987</v>
      </c>
      <c r="N18" s="51">
        <f t="shared" ref="N18:N35" si="16">I18*G18</f>
        <v>24152855.747747447</v>
      </c>
      <c r="O18" s="48">
        <f t="shared" si="7"/>
        <v>0</v>
      </c>
      <c r="P18" s="48">
        <f t="shared" ref="P18:P35" si="17">N18+O18</f>
        <v>24152855.747747447</v>
      </c>
      <c r="Q18" s="48">
        <f t="shared" ref="Q18:Q60" si="18">P18*0.18</f>
        <v>4347514.0345945405</v>
      </c>
      <c r="R18" s="48">
        <f t="shared" ref="R18:R35" si="19">Q18+P18</f>
        <v>28500369.782341987</v>
      </c>
      <c r="S18" s="52">
        <f t="shared" ref="S18:S35" si="20">R18-M18</f>
        <v>0</v>
      </c>
      <c r="T18" s="447"/>
      <c r="U18" s="420" t="s">
        <v>1151</v>
      </c>
      <c r="V18" s="145" t="str">
        <f t="shared" si="10"/>
        <v>A</v>
      </c>
    </row>
    <row r="19" spans="1:22" s="150" customFormat="1" ht="315.75" hidden="1">
      <c r="A19" s="58">
        <v>2.2000000000000002</v>
      </c>
      <c r="B19" s="245" t="s">
        <v>1119</v>
      </c>
      <c r="C19" s="133" t="s">
        <v>8</v>
      </c>
      <c r="D19" s="2">
        <v>4</v>
      </c>
      <c r="E19" s="2">
        <v>4</v>
      </c>
      <c r="F19" s="2">
        <f t="shared" si="2"/>
        <v>0</v>
      </c>
      <c r="G19" s="116">
        <f t="shared" si="3"/>
        <v>4</v>
      </c>
      <c r="H19" s="117">
        <f t="shared" si="4"/>
        <v>0</v>
      </c>
      <c r="I19" s="51">
        <v>11481324.608689938</v>
      </c>
      <c r="J19" s="48"/>
      <c r="K19" s="48">
        <f t="shared" si="13"/>
        <v>45925298.434759751</v>
      </c>
      <c r="L19" s="48">
        <f t="shared" si="14"/>
        <v>8266553.7182567548</v>
      </c>
      <c r="M19" s="52">
        <f t="shared" si="15"/>
        <v>54191852.153016508</v>
      </c>
      <c r="N19" s="51">
        <f t="shared" si="16"/>
        <v>45925298.434759751</v>
      </c>
      <c r="O19" s="48">
        <f t="shared" si="7"/>
        <v>0</v>
      </c>
      <c r="P19" s="48">
        <f t="shared" si="17"/>
        <v>45925298.434759751</v>
      </c>
      <c r="Q19" s="48">
        <f t="shared" si="18"/>
        <v>8266553.7182567548</v>
      </c>
      <c r="R19" s="48">
        <f t="shared" si="19"/>
        <v>54191852.153016508</v>
      </c>
      <c r="S19" s="52">
        <f t="shared" si="20"/>
        <v>0</v>
      </c>
      <c r="T19" s="447"/>
      <c r="U19" s="420" t="s">
        <v>1151</v>
      </c>
      <c r="V19" s="145" t="str">
        <f t="shared" si="10"/>
        <v>A</v>
      </c>
    </row>
    <row r="20" spans="1:22" s="150" customFormat="1" ht="285" hidden="1">
      <c r="A20" s="58">
        <v>2.2999999999999998</v>
      </c>
      <c r="B20" s="245" t="s">
        <v>277</v>
      </c>
      <c r="C20" s="133" t="s">
        <v>8</v>
      </c>
      <c r="D20" s="2">
        <v>2</v>
      </c>
      <c r="E20" s="2">
        <v>2</v>
      </c>
      <c r="F20" s="2">
        <f t="shared" si="2"/>
        <v>0</v>
      </c>
      <c r="G20" s="116">
        <f t="shared" si="3"/>
        <v>2</v>
      </c>
      <c r="H20" s="117">
        <f t="shared" si="4"/>
        <v>0</v>
      </c>
      <c r="I20" s="51">
        <v>6196882.839865678</v>
      </c>
      <c r="J20" s="48"/>
      <c r="K20" s="48">
        <f t="shared" si="13"/>
        <v>12393765.679731356</v>
      </c>
      <c r="L20" s="48">
        <f t="shared" si="14"/>
        <v>2230877.8223516438</v>
      </c>
      <c r="M20" s="52">
        <f t="shared" si="15"/>
        <v>14624643.502083</v>
      </c>
      <c r="N20" s="51">
        <f t="shared" si="16"/>
        <v>12393765.679731356</v>
      </c>
      <c r="O20" s="48">
        <f t="shared" si="7"/>
        <v>0</v>
      </c>
      <c r="P20" s="48">
        <f t="shared" si="17"/>
        <v>12393765.679731356</v>
      </c>
      <c r="Q20" s="48">
        <f t="shared" si="18"/>
        <v>2230877.8223516438</v>
      </c>
      <c r="R20" s="48">
        <f t="shared" si="19"/>
        <v>14624643.502083</v>
      </c>
      <c r="S20" s="52">
        <f t="shared" si="20"/>
        <v>0</v>
      </c>
      <c r="T20" s="447"/>
      <c r="U20" s="420" t="s">
        <v>1151</v>
      </c>
      <c r="V20" s="145" t="str">
        <f t="shared" si="10"/>
        <v>A</v>
      </c>
    </row>
    <row r="21" spans="1:22" s="150" customFormat="1" ht="270.75" hidden="1">
      <c r="A21" s="58">
        <v>2.4</v>
      </c>
      <c r="B21" s="245" t="s">
        <v>429</v>
      </c>
      <c r="C21" s="133" t="s">
        <v>8</v>
      </c>
      <c r="D21" s="2">
        <v>1</v>
      </c>
      <c r="E21" s="2">
        <v>1</v>
      </c>
      <c r="F21" s="2">
        <f t="shared" si="2"/>
        <v>0</v>
      </c>
      <c r="G21" s="116">
        <f t="shared" si="3"/>
        <v>1</v>
      </c>
      <c r="H21" s="117">
        <f t="shared" si="4"/>
        <v>0</v>
      </c>
      <c r="I21" s="51">
        <v>11724776.170834916</v>
      </c>
      <c r="J21" s="48"/>
      <c r="K21" s="48">
        <f t="shared" si="13"/>
        <v>11724776.170834916</v>
      </c>
      <c r="L21" s="48">
        <f t="shared" si="14"/>
        <v>2110459.7107502846</v>
      </c>
      <c r="M21" s="52">
        <f t="shared" si="15"/>
        <v>13835235.881585199</v>
      </c>
      <c r="N21" s="51">
        <f t="shared" si="16"/>
        <v>11724776.170834916</v>
      </c>
      <c r="O21" s="48">
        <f t="shared" si="7"/>
        <v>0</v>
      </c>
      <c r="P21" s="48">
        <f t="shared" si="17"/>
        <v>11724776.170834916</v>
      </c>
      <c r="Q21" s="48">
        <f t="shared" si="18"/>
        <v>2110459.7107502846</v>
      </c>
      <c r="R21" s="48">
        <f t="shared" si="19"/>
        <v>13835235.881585199</v>
      </c>
      <c r="S21" s="52">
        <f t="shared" si="20"/>
        <v>0</v>
      </c>
      <c r="T21" s="447"/>
      <c r="U21" s="420" t="s">
        <v>1151</v>
      </c>
      <c r="V21" s="145" t="str">
        <f t="shared" si="10"/>
        <v>A</v>
      </c>
    </row>
    <row r="22" spans="1:22" s="150" customFormat="1" ht="200.25" customHeight="1">
      <c r="A22" s="58">
        <v>2.5</v>
      </c>
      <c r="B22" s="245" t="s">
        <v>430</v>
      </c>
      <c r="C22" s="133" t="s">
        <v>47</v>
      </c>
      <c r="D22" s="2">
        <v>750</v>
      </c>
      <c r="E22" s="2">
        <v>1000</v>
      </c>
      <c r="F22" s="443">
        <f t="shared" si="2"/>
        <v>250</v>
      </c>
      <c r="G22" s="116">
        <f t="shared" si="3"/>
        <v>937</v>
      </c>
      <c r="H22" s="462">
        <f t="shared" si="4"/>
        <v>63</v>
      </c>
      <c r="I22" s="531">
        <v>43709.179293714398</v>
      </c>
      <c r="J22" s="532">
        <v>43709.179293714398</v>
      </c>
      <c r="K22" s="533">
        <f t="shared" si="13"/>
        <v>32781884.470285799</v>
      </c>
      <c r="L22" s="533">
        <f t="shared" si="14"/>
        <v>5900739.2046514433</v>
      </c>
      <c r="M22" s="534">
        <f t="shared" si="15"/>
        <v>38682623.674937241</v>
      </c>
      <c r="N22" s="531">
        <f t="shared" si="16"/>
        <v>40955500.998210393</v>
      </c>
      <c r="O22" s="533">
        <f t="shared" si="7"/>
        <v>2753678.295504007</v>
      </c>
      <c r="P22" s="533">
        <f t="shared" si="17"/>
        <v>43709179.293714397</v>
      </c>
      <c r="Q22" s="533">
        <f t="shared" si="18"/>
        <v>7867652.2728685914</v>
      </c>
      <c r="R22" s="533">
        <f t="shared" si="19"/>
        <v>51576831.566582985</v>
      </c>
      <c r="S22" s="534">
        <f t="shared" si="20"/>
        <v>12894207.891645744</v>
      </c>
      <c r="T22" s="447" t="s">
        <v>1204</v>
      </c>
      <c r="U22" s="420" t="s">
        <v>1151</v>
      </c>
      <c r="V22" s="145" t="str">
        <f t="shared" si="10"/>
        <v>B</v>
      </c>
    </row>
    <row r="23" spans="1:22" s="150" customFormat="1" ht="120" hidden="1">
      <c r="A23" s="58">
        <v>2.6</v>
      </c>
      <c r="B23" s="245" t="s">
        <v>431</v>
      </c>
      <c r="C23" s="133" t="s">
        <v>38</v>
      </c>
      <c r="D23" s="2">
        <v>18</v>
      </c>
      <c r="E23" s="2">
        <v>18</v>
      </c>
      <c r="F23" s="2">
        <f t="shared" si="2"/>
        <v>0</v>
      </c>
      <c r="G23" s="116">
        <f t="shared" si="3"/>
        <v>18</v>
      </c>
      <c r="H23" s="117">
        <f t="shared" si="4"/>
        <v>0</v>
      </c>
      <c r="I23" s="51">
        <v>293042.75382997387</v>
      </c>
      <c r="J23" s="48"/>
      <c r="K23" s="48">
        <f t="shared" si="13"/>
        <v>5274769.5689395294</v>
      </c>
      <c r="L23" s="48">
        <f t="shared" si="14"/>
        <v>949458.52240911522</v>
      </c>
      <c r="M23" s="52">
        <f t="shared" si="15"/>
        <v>6224228.0913486443</v>
      </c>
      <c r="N23" s="51">
        <f t="shared" si="16"/>
        <v>5274769.5689395294</v>
      </c>
      <c r="O23" s="48">
        <f t="shared" si="7"/>
        <v>0</v>
      </c>
      <c r="P23" s="48">
        <f t="shared" si="17"/>
        <v>5274769.5689395294</v>
      </c>
      <c r="Q23" s="48">
        <f t="shared" si="18"/>
        <v>949458.52240911522</v>
      </c>
      <c r="R23" s="48">
        <f t="shared" si="19"/>
        <v>6224228.0913486443</v>
      </c>
      <c r="S23" s="52">
        <f t="shared" si="20"/>
        <v>0</v>
      </c>
      <c r="T23" s="447"/>
      <c r="U23" s="420" t="s">
        <v>1151</v>
      </c>
      <c r="V23" s="145" t="str">
        <f t="shared" si="10"/>
        <v>A</v>
      </c>
    </row>
    <row r="24" spans="1:22" s="150" customFormat="1" ht="90">
      <c r="A24" s="58">
        <v>3</v>
      </c>
      <c r="B24" s="297" t="s">
        <v>57</v>
      </c>
      <c r="C24" s="133" t="s">
        <v>3</v>
      </c>
      <c r="D24" s="2">
        <v>16</v>
      </c>
      <c r="E24" s="2">
        <v>21</v>
      </c>
      <c r="F24" s="443">
        <f t="shared" si="2"/>
        <v>5</v>
      </c>
      <c r="G24" s="116">
        <f t="shared" si="3"/>
        <v>20</v>
      </c>
      <c r="H24" s="462">
        <f t="shared" si="4"/>
        <v>1</v>
      </c>
      <c r="I24" s="531">
        <v>53512.865314879789</v>
      </c>
      <c r="J24" s="532">
        <v>53512.865314879789</v>
      </c>
      <c r="K24" s="533">
        <f t="shared" si="13"/>
        <v>856205.84503807663</v>
      </c>
      <c r="L24" s="533">
        <f t="shared" si="14"/>
        <v>154117.05210685378</v>
      </c>
      <c r="M24" s="534">
        <f t="shared" si="15"/>
        <v>1010322.8971449304</v>
      </c>
      <c r="N24" s="531">
        <f t="shared" si="16"/>
        <v>1070257.3062975958</v>
      </c>
      <c r="O24" s="533">
        <f t="shared" si="7"/>
        <v>53512.865314879789</v>
      </c>
      <c r="P24" s="533">
        <f t="shared" si="17"/>
        <v>1123770.1716124755</v>
      </c>
      <c r="Q24" s="533">
        <f t="shared" si="18"/>
        <v>202278.63089024558</v>
      </c>
      <c r="R24" s="533">
        <f t="shared" si="19"/>
        <v>1326048.8025027211</v>
      </c>
      <c r="S24" s="534">
        <f t="shared" si="20"/>
        <v>315725.90535779065</v>
      </c>
      <c r="T24" s="447" t="s">
        <v>1205</v>
      </c>
      <c r="U24" s="420" t="s">
        <v>1152</v>
      </c>
      <c r="V24" s="145" t="str">
        <f t="shared" si="10"/>
        <v>B</v>
      </c>
    </row>
    <row r="25" spans="1:22" s="150" customFormat="1" ht="45">
      <c r="A25" s="58">
        <v>4</v>
      </c>
      <c r="B25" s="245" t="s">
        <v>58</v>
      </c>
      <c r="C25" s="133" t="s">
        <v>3</v>
      </c>
      <c r="D25" s="2">
        <v>24</v>
      </c>
      <c r="E25" s="2">
        <v>18</v>
      </c>
      <c r="F25" s="443">
        <f t="shared" si="2"/>
        <v>-6</v>
      </c>
      <c r="G25" s="116">
        <f t="shared" si="3"/>
        <v>18</v>
      </c>
      <c r="H25" s="117">
        <f t="shared" si="4"/>
        <v>0</v>
      </c>
      <c r="I25" s="531">
        <v>26462.581064649425</v>
      </c>
      <c r="J25" s="535">
        <v>0</v>
      </c>
      <c r="K25" s="533">
        <f t="shared" si="13"/>
        <v>635101.94555158622</v>
      </c>
      <c r="L25" s="533">
        <f t="shared" si="14"/>
        <v>114318.35019928552</v>
      </c>
      <c r="M25" s="534">
        <f t="shared" si="15"/>
        <v>749420.29575087177</v>
      </c>
      <c r="N25" s="531">
        <f t="shared" si="16"/>
        <v>476326.45916368964</v>
      </c>
      <c r="O25" s="533">
        <f>H25*J25</f>
        <v>0</v>
      </c>
      <c r="P25" s="533">
        <f t="shared" si="17"/>
        <v>476326.45916368964</v>
      </c>
      <c r="Q25" s="533">
        <f t="shared" si="18"/>
        <v>85738.76264946413</v>
      </c>
      <c r="R25" s="533">
        <f t="shared" si="19"/>
        <v>562065.22181315371</v>
      </c>
      <c r="S25" s="534">
        <f t="shared" si="20"/>
        <v>-187355.07393771806</v>
      </c>
      <c r="T25" s="447" t="s">
        <v>1001</v>
      </c>
      <c r="U25" s="420" t="s">
        <v>1152</v>
      </c>
      <c r="V25" s="145" t="str">
        <f t="shared" si="10"/>
        <v>B</v>
      </c>
    </row>
    <row r="26" spans="1:22" s="150" customFormat="1" ht="90">
      <c r="A26" s="58">
        <v>5</v>
      </c>
      <c r="B26" s="245" t="s">
        <v>319</v>
      </c>
      <c r="C26" s="133" t="s">
        <v>3</v>
      </c>
      <c r="D26" s="2">
        <v>24</v>
      </c>
      <c r="E26" s="2">
        <v>15</v>
      </c>
      <c r="F26" s="443">
        <f t="shared" si="2"/>
        <v>-9</v>
      </c>
      <c r="G26" s="116">
        <f t="shared" si="3"/>
        <v>15</v>
      </c>
      <c r="H26" s="117">
        <f t="shared" si="4"/>
        <v>0</v>
      </c>
      <c r="I26" s="531">
        <v>216754.89591319146</v>
      </c>
      <c r="J26" s="535">
        <v>0</v>
      </c>
      <c r="K26" s="533">
        <f t="shared" si="13"/>
        <v>5202117.5019165948</v>
      </c>
      <c r="L26" s="533">
        <f t="shared" si="14"/>
        <v>936381.15034498705</v>
      </c>
      <c r="M26" s="534">
        <f t="shared" si="15"/>
        <v>6138498.6522615822</v>
      </c>
      <c r="N26" s="531">
        <f t="shared" si="16"/>
        <v>3251323.4386978718</v>
      </c>
      <c r="O26" s="533">
        <f t="shared" si="7"/>
        <v>0</v>
      </c>
      <c r="P26" s="533">
        <f t="shared" si="17"/>
        <v>3251323.4386978718</v>
      </c>
      <c r="Q26" s="533">
        <f t="shared" si="18"/>
        <v>585238.21896561689</v>
      </c>
      <c r="R26" s="533">
        <f t="shared" si="19"/>
        <v>3836561.6576634888</v>
      </c>
      <c r="S26" s="534">
        <f t="shared" si="20"/>
        <v>-2301936.9945980934</v>
      </c>
      <c r="T26" s="448" t="s">
        <v>1000</v>
      </c>
      <c r="U26" s="420" t="s">
        <v>1144</v>
      </c>
      <c r="V26" s="145" t="str">
        <f t="shared" si="10"/>
        <v>B</v>
      </c>
    </row>
    <row r="27" spans="1:22" s="150" customFormat="1" ht="75" hidden="1">
      <c r="A27" s="58">
        <v>6</v>
      </c>
      <c r="B27" s="246" t="s">
        <v>315</v>
      </c>
      <c r="C27" s="133" t="s">
        <v>3</v>
      </c>
      <c r="D27" s="2">
        <v>18</v>
      </c>
      <c r="E27" s="2">
        <v>18</v>
      </c>
      <c r="F27" s="2">
        <f t="shared" si="2"/>
        <v>0</v>
      </c>
      <c r="G27" s="116">
        <f t="shared" si="3"/>
        <v>18</v>
      </c>
      <c r="H27" s="117">
        <f t="shared" si="4"/>
        <v>0</v>
      </c>
      <c r="I27" s="51">
        <v>81092.082432132986</v>
      </c>
      <c r="J27" s="48"/>
      <c r="K27" s="48">
        <f t="shared" si="13"/>
        <v>1459657.4837783938</v>
      </c>
      <c r="L27" s="48">
        <f t="shared" si="14"/>
        <v>262738.34708011086</v>
      </c>
      <c r="M27" s="52">
        <f t="shared" si="15"/>
        <v>1722395.8308585046</v>
      </c>
      <c r="N27" s="51">
        <f t="shared" si="16"/>
        <v>1459657.4837783938</v>
      </c>
      <c r="O27" s="48">
        <f t="shared" si="7"/>
        <v>0</v>
      </c>
      <c r="P27" s="48">
        <f t="shared" si="17"/>
        <v>1459657.4837783938</v>
      </c>
      <c r="Q27" s="48">
        <f t="shared" si="18"/>
        <v>262738.34708011086</v>
      </c>
      <c r="R27" s="48">
        <f t="shared" si="19"/>
        <v>1722395.8308585046</v>
      </c>
      <c r="S27" s="52">
        <f t="shared" si="20"/>
        <v>0</v>
      </c>
      <c r="T27" s="447"/>
      <c r="U27" s="420" t="s">
        <v>1144</v>
      </c>
      <c r="V27" s="145" t="str">
        <f t="shared" si="10"/>
        <v>A</v>
      </c>
    </row>
    <row r="28" spans="1:22" s="150" customFormat="1" ht="75" hidden="1">
      <c r="A28" s="58">
        <v>7</v>
      </c>
      <c r="B28" s="245" t="s">
        <v>316</v>
      </c>
      <c r="C28" s="133" t="s">
        <v>3</v>
      </c>
      <c r="D28" s="2">
        <v>12</v>
      </c>
      <c r="E28" s="2">
        <v>12</v>
      </c>
      <c r="F28" s="2">
        <f t="shared" si="2"/>
        <v>0</v>
      </c>
      <c r="G28" s="116">
        <f t="shared" si="3"/>
        <v>12</v>
      </c>
      <c r="H28" s="117">
        <f t="shared" si="4"/>
        <v>0</v>
      </c>
      <c r="I28" s="51">
        <v>26109.959153300864</v>
      </c>
      <c r="J28" s="48"/>
      <c r="K28" s="48">
        <f t="shared" si="13"/>
        <v>313319.50983961037</v>
      </c>
      <c r="L28" s="48">
        <f t="shared" si="14"/>
        <v>56397.511771129866</v>
      </c>
      <c r="M28" s="52">
        <f t="shared" si="15"/>
        <v>369717.02161074022</v>
      </c>
      <c r="N28" s="51">
        <f t="shared" si="16"/>
        <v>313319.50983961037</v>
      </c>
      <c r="O28" s="48">
        <f t="shared" si="7"/>
        <v>0</v>
      </c>
      <c r="P28" s="48">
        <f t="shared" si="17"/>
        <v>313319.50983961037</v>
      </c>
      <c r="Q28" s="48">
        <f t="shared" si="18"/>
        <v>56397.511771129866</v>
      </c>
      <c r="R28" s="48">
        <f t="shared" si="19"/>
        <v>369717.02161074022</v>
      </c>
      <c r="S28" s="52">
        <f t="shared" si="20"/>
        <v>0</v>
      </c>
      <c r="T28" s="447"/>
      <c r="U28" s="420" t="s">
        <v>1144</v>
      </c>
      <c r="V28" s="145" t="str">
        <f t="shared" si="10"/>
        <v>A</v>
      </c>
    </row>
    <row r="29" spans="1:22" s="150" customFormat="1" ht="45">
      <c r="A29" s="58">
        <v>8</v>
      </c>
      <c r="B29" s="245" t="s">
        <v>341</v>
      </c>
      <c r="C29" s="133" t="s">
        <v>4</v>
      </c>
      <c r="D29" s="2">
        <v>2</v>
      </c>
      <c r="E29" s="2">
        <v>0</v>
      </c>
      <c r="F29" s="443">
        <f t="shared" si="2"/>
        <v>-2</v>
      </c>
      <c r="G29" s="116">
        <f t="shared" si="3"/>
        <v>0</v>
      </c>
      <c r="H29" s="117">
        <f t="shared" si="4"/>
        <v>0</v>
      </c>
      <c r="I29" s="531">
        <v>107083.50484122346</v>
      </c>
      <c r="J29" s="535">
        <v>0</v>
      </c>
      <c r="K29" s="533">
        <f t="shared" si="13"/>
        <v>214167.00968244692</v>
      </c>
      <c r="L29" s="533">
        <f t="shared" si="14"/>
        <v>38550.061742840444</v>
      </c>
      <c r="M29" s="534">
        <f t="shared" si="15"/>
        <v>252717.07142528737</v>
      </c>
      <c r="N29" s="531">
        <f t="shared" si="16"/>
        <v>0</v>
      </c>
      <c r="O29" s="533">
        <f t="shared" si="7"/>
        <v>0</v>
      </c>
      <c r="P29" s="533">
        <f t="shared" si="17"/>
        <v>0</v>
      </c>
      <c r="Q29" s="533">
        <f t="shared" si="18"/>
        <v>0</v>
      </c>
      <c r="R29" s="533">
        <f t="shared" si="19"/>
        <v>0</v>
      </c>
      <c r="S29" s="534">
        <f t="shared" si="20"/>
        <v>-252717.07142528737</v>
      </c>
      <c r="T29" s="447" t="s">
        <v>1003</v>
      </c>
      <c r="U29" s="420" t="s">
        <v>929</v>
      </c>
      <c r="V29" s="145" t="str">
        <f t="shared" si="10"/>
        <v>B</v>
      </c>
    </row>
    <row r="30" spans="1:22" s="150" customFormat="1" ht="60">
      <c r="A30" s="58">
        <v>9</v>
      </c>
      <c r="B30" s="245" t="s">
        <v>59</v>
      </c>
      <c r="C30" s="133" t="s">
        <v>4</v>
      </c>
      <c r="D30" s="2">
        <v>2</v>
      </c>
      <c r="E30" s="2">
        <v>0</v>
      </c>
      <c r="F30" s="443">
        <f t="shared" si="2"/>
        <v>-2</v>
      </c>
      <c r="G30" s="116">
        <f t="shared" si="3"/>
        <v>0</v>
      </c>
      <c r="H30" s="117">
        <f t="shared" si="4"/>
        <v>0</v>
      </c>
      <c r="I30" s="531">
        <v>489173.25235765125</v>
      </c>
      <c r="J30" s="535">
        <v>0</v>
      </c>
      <c r="K30" s="533">
        <f t="shared" si="13"/>
        <v>978346.50471530249</v>
      </c>
      <c r="L30" s="533">
        <f t="shared" si="14"/>
        <v>176102.37084875445</v>
      </c>
      <c r="M30" s="534">
        <f t="shared" si="15"/>
        <v>1154448.8755640569</v>
      </c>
      <c r="N30" s="531">
        <f t="shared" si="16"/>
        <v>0</v>
      </c>
      <c r="O30" s="533">
        <f t="shared" si="7"/>
        <v>0</v>
      </c>
      <c r="P30" s="533">
        <f t="shared" si="17"/>
        <v>0</v>
      </c>
      <c r="Q30" s="533">
        <f t="shared" si="18"/>
        <v>0</v>
      </c>
      <c r="R30" s="533">
        <f t="shared" si="19"/>
        <v>0</v>
      </c>
      <c r="S30" s="534">
        <f t="shared" si="20"/>
        <v>-1154448.8755640569</v>
      </c>
      <c r="T30" s="447" t="s">
        <v>1004</v>
      </c>
      <c r="U30" s="420" t="s">
        <v>1136</v>
      </c>
      <c r="V30" s="145" t="str">
        <f t="shared" si="10"/>
        <v>B</v>
      </c>
    </row>
    <row r="31" spans="1:22" s="150" customFormat="1" ht="45">
      <c r="A31" s="58">
        <v>10</v>
      </c>
      <c r="B31" s="245" t="s">
        <v>60</v>
      </c>
      <c r="C31" s="133" t="s">
        <v>1</v>
      </c>
      <c r="D31" s="2">
        <v>6</v>
      </c>
      <c r="E31" s="2">
        <v>0</v>
      </c>
      <c r="F31" s="443">
        <f t="shared" si="2"/>
        <v>-6</v>
      </c>
      <c r="G31" s="116">
        <f t="shared" si="3"/>
        <v>0</v>
      </c>
      <c r="H31" s="117">
        <f t="shared" si="4"/>
        <v>0</v>
      </c>
      <c r="I31" s="531">
        <v>56453.373456972877</v>
      </c>
      <c r="J31" s="535">
        <v>0</v>
      </c>
      <c r="K31" s="533">
        <f t="shared" si="13"/>
        <v>338720.24074183725</v>
      </c>
      <c r="L31" s="533">
        <f t="shared" si="14"/>
        <v>60969.643333530701</v>
      </c>
      <c r="M31" s="534">
        <f t="shared" si="15"/>
        <v>399689.88407536794</v>
      </c>
      <c r="N31" s="531">
        <f t="shared" si="16"/>
        <v>0</v>
      </c>
      <c r="O31" s="533">
        <f t="shared" si="7"/>
        <v>0</v>
      </c>
      <c r="P31" s="533">
        <f t="shared" si="17"/>
        <v>0</v>
      </c>
      <c r="Q31" s="533">
        <f t="shared" si="18"/>
        <v>0</v>
      </c>
      <c r="R31" s="533">
        <f t="shared" si="19"/>
        <v>0</v>
      </c>
      <c r="S31" s="534">
        <f t="shared" si="20"/>
        <v>-399689.88407536794</v>
      </c>
      <c r="T31" s="447" t="s">
        <v>1005</v>
      </c>
      <c r="U31" s="420" t="s">
        <v>1153</v>
      </c>
      <c r="V31" s="145" t="str">
        <f t="shared" si="10"/>
        <v>B</v>
      </c>
    </row>
    <row r="32" spans="1:22" s="150" customFormat="1" ht="45">
      <c r="A32" s="58">
        <v>11</v>
      </c>
      <c r="B32" s="245" t="s">
        <v>61</v>
      </c>
      <c r="C32" s="133" t="s">
        <v>1</v>
      </c>
      <c r="D32" s="2">
        <v>6</v>
      </c>
      <c r="E32" s="2">
        <v>0</v>
      </c>
      <c r="F32" s="443">
        <f t="shared" si="2"/>
        <v>-6</v>
      </c>
      <c r="G32" s="116">
        <f t="shared" si="3"/>
        <v>0</v>
      </c>
      <c r="H32" s="117">
        <f t="shared" si="4"/>
        <v>0</v>
      </c>
      <c r="I32" s="531">
        <v>37635.914340346651</v>
      </c>
      <c r="J32" s="535">
        <v>0</v>
      </c>
      <c r="K32" s="533">
        <f t="shared" si="13"/>
        <v>225815.48604207992</v>
      </c>
      <c r="L32" s="533">
        <f t="shared" si="14"/>
        <v>40646.787487574387</v>
      </c>
      <c r="M32" s="534">
        <f t="shared" si="15"/>
        <v>266462.27352965431</v>
      </c>
      <c r="N32" s="531">
        <f t="shared" si="16"/>
        <v>0</v>
      </c>
      <c r="O32" s="533">
        <f t="shared" si="7"/>
        <v>0</v>
      </c>
      <c r="P32" s="533">
        <f t="shared" si="17"/>
        <v>0</v>
      </c>
      <c r="Q32" s="533">
        <f t="shared" si="18"/>
        <v>0</v>
      </c>
      <c r="R32" s="533">
        <f t="shared" si="19"/>
        <v>0</v>
      </c>
      <c r="S32" s="534">
        <f t="shared" si="20"/>
        <v>-266462.27352965431</v>
      </c>
      <c r="T32" s="447" t="s">
        <v>1005</v>
      </c>
      <c r="U32" s="420" t="s">
        <v>1153</v>
      </c>
      <c r="V32" s="145" t="str">
        <f t="shared" si="10"/>
        <v>B</v>
      </c>
    </row>
    <row r="33" spans="1:22" s="150" customFormat="1" hidden="1">
      <c r="A33" s="58">
        <v>11.1</v>
      </c>
      <c r="B33" s="245" t="s">
        <v>317</v>
      </c>
      <c r="C33" s="133" t="s">
        <v>1</v>
      </c>
      <c r="D33" s="2">
        <v>4</v>
      </c>
      <c r="E33" s="2">
        <v>4</v>
      </c>
      <c r="F33" s="2">
        <f t="shared" si="2"/>
        <v>0</v>
      </c>
      <c r="G33" s="116">
        <f t="shared" si="3"/>
        <v>4</v>
      </c>
      <c r="H33" s="117">
        <f t="shared" si="4"/>
        <v>0</v>
      </c>
      <c r="I33" s="51">
        <v>29873.251755207268</v>
      </c>
      <c r="J33" s="48"/>
      <c r="K33" s="48">
        <f t="shared" si="13"/>
        <v>119493.00702082907</v>
      </c>
      <c r="L33" s="48">
        <f t="shared" si="14"/>
        <v>21508.741263749231</v>
      </c>
      <c r="M33" s="52">
        <f t="shared" si="15"/>
        <v>141001.74828457829</v>
      </c>
      <c r="N33" s="51">
        <f t="shared" si="16"/>
        <v>119493.00702082907</v>
      </c>
      <c r="O33" s="48">
        <f t="shared" si="7"/>
        <v>0</v>
      </c>
      <c r="P33" s="48">
        <f t="shared" si="17"/>
        <v>119493.00702082907</v>
      </c>
      <c r="Q33" s="48">
        <f t="shared" si="18"/>
        <v>21508.741263749231</v>
      </c>
      <c r="R33" s="48">
        <f t="shared" si="19"/>
        <v>141001.74828457829</v>
      </c>
      <c r="S33" s="52">
        <f t="shared" si="20"/>
        <v>0</v>
      </c>
      <c r="T33" s="447"/>
      <c r="U33" s="420" t="s">
        <v>1153</v>
      </c>
      <c r="V33" s="145" t="str">
        <f t="shared" si="10"/>
        <v>A</v>
      </c>
    </row>
    <row r="34" spans="1:22" s="150" customFormat="1" ht="45">
      <c r="A34" s="58">
        <v>12</v>
      </c>
      <c r="B34" s="245" t="s">
        <v>62</v>
      </c>
      <c r="C34" s="133" t="s">
        <v>1</v>
      </c>
      <c r="D34" s="2">
        <v>12</v>
      </c>
      <c r="E34" s="2">
        <v>0</v>
      </c>
      <c r="F34" s="443">
        <f t="shared" si="2"/>
        <v>-12</v>
      </c>
      <c r="G34" s="116">
        <f t="shared" si="3"/>
        <v>0</v>
      </c>
      <c r="H34" s="117">
        <f t="shared" si="4"/>
        <v>0</v>
      </c>
      <c r="I34" s="531">
        <v>3351.9003719997486</v>
      </c>
      <c r="J34" s="535">
        <v>0</v>
      </c>
      <c r="K34" s="533">
        <f t="shared" si="13"/>
        <v>40222.804463996981</v>
      </c>
      <c r="L34" s="533">
        <f t="shared" si="14"/>
        <v>7240.1048035194563</v>
      </c>
      <c r="M34" s="534">
        <f t="shared" si="15"/>
        <v>47462.909267516436</v>
      </c>
      <c r="N34" s="531">
        <f t="shared" si="16"/>
        <v>0</v>
      </c>
      <c r="O34" s="533">
        <f t="shared" si="7"/>
        <v>0</v>
      </c>
      <c r="P34" s="533">
        <f t="shared" si="17"/>
        <v>0</v>
      </c>
      <c r="Q34" s="533">
        <f t="shared" si="18"/>
        <v>0</v>
      </c>
      <c r="R34" s="533">
        <f t="shared" si="19"/>
        <v>0</v>
      </c>
      <c r="S34" s="534">
        <f t="shared" si="20"/>
        <v>-47462.909267516436</v>
      </c>
      <c r="T34" s="447" t="s">
        <v>1006</v>
      </c>
      <c r="U34" s="420" t="s">
        <v>1152</v>
      </c>
      <c r="V34" s="145" t="str">
        <f t="shared" si="10"/>
        <v>B</v>
      </c>
    </row>
    <row r="35" spans="1:22" s="150" customFormat="1" ht="30" hidden="1">
      <c r="A35" s="58">
        <v>13</v>
      </c>
      <c r="B35" s="245" t="s">
        <v>63</v>
      </c>
      <c r="C35" s="133" t="s">
        <v>9</v>
      </c>
      <c r="D35" s="2">
        <v>1</v>
      </c>
      <c r="E35" s="2">
        <v>1</v>
      </c>
      <c r="F35" s="2">
        <f t="shared" si="2"/>
        <v>0</v>
      </c>
      <c r="G35" s="116">
        <f t="shared" si="3"/>
        <v>1</v>
      </c>
      <c r="H35" s="117">
        <f t="shared" si="4"/>
        <v>0</v>
      </c>
      <c r="I35" s="51">
        <v>56453.373456972877</v>
      </c>
      <c r="J35" s="48"/>
      <c r="K35" s="48">
        <f t="shared" si="13"/>
        <v>56453.373456972877</v>
      </c>
      <c r="L35" s="48">
        <f t="shared" si="14"/>
        <v>10161.607222255117</v>
      </c>
      <c r="M35" s="52">
        <f t="shared" si="15"/>
        <v>66614.980679228</v>
      </c>
      <c r="N35" s="51">
        <f t="shared" si="16"/>
        <v>56453.373456972877</v>
      </c>
      <c r="O35" s="48">
        <f t="shared" si="7"/>
        <v>0</v>
      </c>
      <c r="P35" s="48">
        <f t="shared" si="17"/>
        <v>56453.373456972877</v>
      </c>
      <c r="Q35" s="48">
        <f t="shared" si="18"/>
        <v>10161.607222255117</v>
      </c>
      <c r="R35" s="48">
        <f t="shared" si="19"/>
        <v>66614.980679228</v>
      </c>
      <c r="S35" s="52">
        <f t="shared" si="20"/>
        <v>0</v>
      </c>
      <c r="T35" s="447"/>
      <c r="U35" s="420"/>
      <c r="V35" s="145" t="str">
        <f t="shared" si="10"/>
        <v>A</v>
      </c>
    </row>
    <row r="36" spans="1:22" s="150" customFormat="1" hidden="1">
      <c r="A36" s="77">
        <v>14</v>
      </c>
      <c r="B36" s="244" t="s">
        <v>15</v>
      </c>
      <c r="C36" s="216"/>
      <c r="D36" s="39"/>
      <c r="E36" s="39"/>
      <c r="F36" s="2"/>
      <c r="G36" s="116">
        <f t="shared" si="3"/>
        <v>0</v>
      </c>
      <c r="H36" s="117"/>
      <c r="I36" s="51"/>
      <c r="J36" s="48"/>
      <c r="K36" s="48"/>
      <c r="L36" s="48"/>
      <c r="M36" s="52"/>
      <c r="N36" s="51"/>
      <c r="O36" s="48">
        <f t="shared" si="7"/>
        <v>0</v>
      </c>
      <c r="P36" s="48"/>
      <c r="Q36" s="48"/>
      <c r="R36" s="48"/>
      <c r="S36" s="52"/>
      <c r="T36" s="447"/>
      <c r="U36" s="419"/>
      <c r="V36" s="145" t="str">
        <f t="shared" si="10"/>
        <v>A</v>
      </c>
    </row>
    <row r="37" spans="1:22" s="150" customFormat="1" ht="121.5" customHeight="1">
      <c r="A37" s="58" t="s">
        <v>64</v>
      </c>
      <c r="B37" s="245" t="s">
        <v>1290</v>
      </c>
      <c r="C37" s="133" t="s">
        <v>4</v>
      </c>
      <c r="D37" s="2">
        <v>12</v>
      </c>
      <c r="E37" s="2">
        <v>33</v>
      </c>
      <c r="F37" s="443">
        <f t="shared" si="2"/>
        <v>21</v>
      </c>
      <c r="G37" s="116">
        <f t="shared" si="3"/>
        <v>15</v>
      </c>
      <c r="H37" s="117">
        <f t="shared" si="4"/>
        <v>18</v>
      </c>
      <c r="I37" s="531">
        <v>93064.29359738261</v>
      </c>
      <c r="J37" s="532">
        <v>93064.29359738261</v>
      </c>
      <c r="K37" s="533">
        <f>I37*D37</f>
        <v>1116771.5231685913</v>
      </c>
      <c r="L37" s="533">
        <f t="shared" si="14"/>
        <v>201018.87417034642</v>
      </c>
      <c r="M37" s="534">
        <f>K37+L37</f>
        <v>1317790.3973389377</v>
      </c>
      <c r="N37" s="531">
        <f>I37*G37</f>
        <v>1395964.4039607393</v>
      </c>
      <c r="O37" s="533">
        <f t="shared" si="7"/>
        <v>1675157.284752887</v>
      </c>
      <c r="P37" s="533">
        <f>N37+O37</f>
        <v>3071121.688713626</v>
      </c>
      <c r="Q37" s="533">
        <f t="shared" si="18"/>
        <v>552801.90396845271</v>
      </c>
      <c r="R37" s="533">
        <f>Q37+P37</f>
        <v>3623923.5926820785</v>
      </c>
      <c r="S37" s="534">
        <f>R37-M37</f>
        <v>2306133.1953431405</v>
      </c>
      <c r="T37" s="447" t="s">
        <v>1206</v>
      </c>
      <c r="U37" s="420" t="s">
        <v>1154</v>
      </c>
      <c r="V37" s="145" t="str">
        <f t="shared" si="10"/>
        <v>B</v>
      </c>
    </row>
    <row r="38" spans="1:22" s="150" customFormat="1" ht="60" hidden="1">
      <c r="A38" s="58">
        <v>14.2</v>
      </c>
      <c r="B38" s="245" t="s">
        <v>279</v>
      </c>
      <c r="C38" s="216"/>
      <c r="D38" s="39"/>
      <c r="E38" s="39"/>
      <c r="F38" s="2"/>
      <c r="G38" s="116">
        <f t="shared" si="3"/>
        <v>0</v>
      </c>
      <c r="H38" s="117"/>
      <c r="I38" s="51"/>
      <c r="J38" s="48"/>
      <c r="K38" s="48"/>
      <c r="L38" s="48"/>
      <c r="M38" s="52"/>
      <c r="N38" s="51"/>
      <c r="O38" s="48">
        <f t="shared" si="7"/>
        <v>0</v>
      </c>
      <c r="P38" s="48"/>
      <c r="Q38" s="48"/>
      <c r="R38" s="48"/>
      <c r="S38" s="52"/>
      <c r="T38" s="447"/>
      <c r="U38" s="420" t="s">
        <v>1154</v>
      </c>
      <c r="V38" s="145" t="str">
        <f t="shared" si="10"/>
        <v>A</v>
      </c>
    </row>
    <row r="39" spans="1:22" s="150" customFormat="1" ht="60" hidden="1">
      <c r="A39" s="58" t="s">
        <v>65</v>
      </c>
      <c r="B39" s="245" t="s">
        <v>66</v>
      </c>
      <c r="C39" s="133" t="s">
        <v>4</v>
      </c>
      <c r="D39" s="2">
        <v>12</v>
      </c>
      <c r="E39" s="2">
        <v>12</v>
      </c>
      <c r="F39" s="2">
        <f t="shared" si="2"/>
        <v>0</v>
      </c>
      <c r="G39" s="116">
        <f t="shared" si="3"/>
        <v>12</v>
      </c>
      <c r="H39" s="117">
        <f t="shared" si="4"/>
        <v>0</v>
      </c>
      <c r="I39" s="51">
        <v>28632.102315827866</v>
      </c>
      <c r="J39" s="458"/>
      <c r="K39" s="48">
        <f t="shared" ref="K39:K45" si="21">I39*D39</f>
        <v>343585.22778993438</v>
      </c>
      <c r="L39" s="48">
        <f t="shared" si="14"/>
        <v>61845.341002188186</v>
      </c>
      <c r="M39" s="52">
        <f t="shared" ref="M39:M45" si="22">K39+L39</f>
        <v>405430.56879212253</v>
      </c>
      <c r="N39" s="51">
        <f t="shared" ref="N39:N45" si="23">I39*G39</f>
        <v>343585.22778993438</v>
      </c>
      <c r="O39" s="48">
        <f t="shared" si="7"/>
        <v>0</v>
      </c>
      <c r="P39" s="48">
        <f t="shared" ref="P39:P45" si="24">N39+O39</f>
        <v>343585.22778993438</v>
      </c>
      <c r="Q39" s="48">
        <f t="shared" si="18"/>
        <v>61845.341002188186</v>
      </c>
      <c r="R39" s="48">
        <f t="shared" ref="R39:R45" si="25">Q39+P39</f>
        <v>405430.56879212253</v>
      </c>
      <c r="S39" s="52">
        <f t="shared" ref="S39:S45" si="26">R39-M39</f>
        <v>0</v>
      </c>
      <c r="T39" s="447" t="s">
        <v>1001</v>
      </c>
      <c r="U39" s="420" t="s">
        <v>1154</v>
      </c>
      <c r="V39" s="145" t="str">
        <f t="shared" si="10"/>
        <v>A</v>
      </c>
    </row>
    <row r="40" spans="1:22" s="150" customFormat="1" ht="60">
      <c r="A40" s="58" t="s">
        <v>67</v>
      </c>
      <c r="B40" s="245" t="s">
        <v>68</v>
      </c>
      <c r="C40" s="133" t="s">
        <v>4</v>
      </c>
      <c r="D40" s="2">
        <v>12</v>
      </c>
      <c r="E40" s="2">
        <v>0</v>
      </c>
      <c r="F40" s="443">
        <f t="shared" si="2"/>
        <v>-12</v>
      </c>
      <c r="G40" s="116">
        <f t="shared" si="3"/>
        <v>0</v>
      </c>
      <c r="H40" s="117">
        <f t="shared" si="4"/>
        <v>0</v>
      </c>
      <c r="I40" s="531">
        <v>45144.56961646377</v>
      </c>
      <c r="J40" s="535">
        <v>0</v>
      </c>
      <c r="K40" s="533">
        <f t="shared" si="21"/>
        <v>541734.83539756527</v>
      </c>
      <c r="L40" s="533">
        <f t="shared" si="14"/>
        <v>97512.270371561739</v>
      </c>
      <c r="M40" s="534">
        <f t="shared" si="22"/>
        <v>639247.10576912703</v>
      </c>
      <c r="N40" s="531">
        <f t="shared" si="23"/>
        <v>0</v>
      </c>
      <c r="O40" s="533">
        <f t="shared" si="7"/>
        <v>0</v>
      </c>
      <c r="P40" s="533">
        <f t="shared" si="24"/>
        <v>0</v>
      </c>
      <c r="Q40" s="533">
        <f t="shared" si="18"/>
        <v>0</v>
      </c>
      <c r="R40" s="533">
        <f t="shared" si="25"/>
        <v>0</v>
      </c>
      <c r="S40" s="534">
        <f t="shared" si="26"/>
        <v>-639247.10576912703</v>
      </c>
      <c r="T40" s="447" t="s">
        <v>1001</v>
      </c>
      <c r="U40" s="420" t="s">
        <v>1154</v>
      </c>
      <c r="V40" s="145" t="str">
        <f t="shared" si="10"/>
        <v>B</v>
      </c>
    </row>
    <row r="41" spans="1:22" s="150" customFormat="1" ht="75">
      <c r="A41" s="58" t="s">
        <v>69</v>
      </c>
      <c r="B41" s="245" t="s">
        <v>70</v>
      </c>
      <c r="C41" s="133" t="s">
        <v>4</v>
      </c>
      <c r="D41" s="2">
        <v>12</v>
      </c>
      <c r="E41" s="2">
        <v>0</v>
      </c>
      <c r="F41" s="443">
        <f t="shared" si="2"/>
        <v>-12</v>
      </c>
      <c r="G41" s="116">
        <f t="shared" si="3"/>
        <v>0</v>
      </c>
      <c r="H41" s="117">
        <f t="shared" si="4"/>
        <v>0</v>
      </c>
      <c r="I41" s="531">
        <v>58475.470858208981</v>
      </c>
      <c r="J41" s="535">
        <v>0</v>
      </c>
      <c r="K41" s="533">
        <f t="shared" si="21"/>
        <v>701705.65029850777</v>
      </c>
      <c r="L41" s="533">
        <f t="shared" si="14"/>
        <v>126307.0170537314</v>
      </c>
      <c r="M41" s="534">
        <f t="shared" si="22"/>
        <v>828012.66735223914</v>
      </c>
      <c r="N41" s="531">
        <f t="shared" si="23"/>
        <v>0</v>
      </c>
      <c r="O41" s="533">
        <f t="shared" si="7"/>
        <v>0</v>
      </c>
      <c r="P41" s="533">
        <f t="shared" si="24"/>
        <v>0</v>
      </c>
      <c r="Q41" s="533">
        <f t="shared" si="18"/>
        <v>0</v>
      </c>
      <c r="R41" s="533">
        <f t="shared" si="25"/>
        <v>0</v>
      </c>
      <c r="S41" s="534">
        <f t="shared" si="26"/>
        <v>-828012.66735223914</v>
      </c>
      <c r="T41" s="447" t="s">
        <v>1001</v>
      </c>
      <c r="U41" s="420" t="s">
        <v>1154</v>
      </c>
      <c r="V41" s="145" t="str">
        <f t="shared" si="10"/>
        <v>B</v>
      </c>
    </row>
    <row r="42" spans="1:22" s="150" customFormat="1" ht="105">
      <c r="A42" s="58" t="s">
        <v>71</v>
      </c>
      <c r="B42" s="297" t="s">
        <v>22</v>
      </c>
      <c r="C42" s="133" t="s">
        <v>25</v>
      </c>
      <c r="D42" s="2">
        <v>1500</v>
      </c>
      <c r="E42" s="2">
        <v>3600</v>
      </c>
      <c r="F42" s="443">
        <f t="shared" si="2"/>
        <v>2100</v>
      </c>
      <c r="G42" s="116">
        <f t="shared" si="3"/>
        <v>1875</v>
      </c>
      <c r="H42" s="462">
        <f t="shared" si="4"/>
        <v>1725</v>
      </c>
      <c r="I42" s="531">
        <v>465.18201299372436</v>
      </c>
      <c r="J42" s="532">
        <v>409.923</v>
      </c>
      <c r="K42" s="533">
        <f t="shared" si="21"/>
        <v>697773.01949058648</v>
      </c>
      <c r="L42" s="533">
        <f t="shared" si="14"/>
        <v>125599.14350830555</v>
      </c>
      <c r="M42" s="534">
        <f t="shared" si="22"/>
        <v>823372.16299889202</v>
      </c>
      <c r="N42" s="531">
        <f t="shared" si="23"/>
        <v>872216.27436323313</v>
      </c>
      <c r="O42" s="533">
        <f t="shared" si="7"/>
        <v>707117.17500000005</v>
      </c>
      <c r="P42" s="533">
        <f t="shared" si="24"/>
        <v>1579333.4493632331</v>
      </c>
      <c r="Q42" s="533">
        <f t="shared" si="18"/>
        <v>284280.02088538196</v>
      </c>
      <c r="R42" s="533">
        <f t="shared" si="25"/>
        <v>1863613.4702486149</v>
      </c>
      <c r="S42" s="534">
        <f t="shared" si="26"/>
        <v>1040241.3072497229</v>
      </c>
      <c r="T42" s="447" t="s">
        <v>1228</v>
      </c>
      <c r="U42" s="420" t="s">
        <v>1126</v>
      </c>
      <c r="V42" s="145" t="str">
        <f t="shared" si="10"/>
        <v>B</v>
      </c>
    </row>
    <row r="43" spans="1:22" s="150" customFormat="1" ht="180" hidden="1">
      <c r="A43" s="58" t="s">
        <v>72</v>
      </c>
      <c r="B43" s="245" t="s">
        <v>73</v>
      </c>
      <c r="C43" s="133" t="s">
        <v>74</v>
      </c>
      <c r="D43" s="2">
        <v>650</v>
      </c>
      <c r="E43" s="2">
        <v>650</v>
      </c>
      <c r="F43" s="2">
        <f t="shared" si="2"/>
        <v>0</v>
      </c>
      <c r="G43" s="116">
        <f t="shared" si="3"/>
        <v>650</v>
      </c>
      <c r="H43" s="117">
        <f t="shared" si="4"/>
        <v>0</v>
      </c>
      <c r="I43" s="51">
        <v>3633.798679659757</v>
      </c>
      <c r="J43" s="48"/>
      <c r="K43" s="48">
        <f t="shared" si="21"/>
        <v>2361969.1417788421</v>
      </c>
      <c r="L43" s="48">
        <f t="shared" si="14"/>
        <v>425154.44552019157</v>
      </c>
      <c r="M43" s="52">
        <f t="shared" si="22"/>
        <v>2787123.5872990335</v>
      </c>
      <c r="N43" s="51">
        <f t="shared" si="23"/>
        <v>2361969.1417788421</v>
      </c>
      <c r="O43" s="48">
        <f t="shared" si="7"/>
        <v>0</v>
      </c>
      <c r="P43" s="48">
        <f t="shared" si="24"/>
        <v>2361969.1417788421</v>
      </c>
      <c r="Q43" s="48">
        <f t="shared" si="18"/>
        <v>425154.44552019157</v>
      </c>
      <c r="R43" s="48">
        <f t="shared" si="25"/>
        <v>2787123.5872990335</v>
      </c>
      <c r="S43" s="52">
        <f t="shared" si="26"/>
        <v>0</v>
      </c>
      <c r="T43" s="447"/>
      <c r="U43" s="420" t="s">
        <v>1155</v>
      </c>
      <c r="V43" s="145" t="str">
        <f t="shared" si="10"/>
        <v>A</v>
      </c>
    </row>
    <row r="44" spans="1:22" s="150" customFormat="1" ht="45" hidden="1">
      <c r="A44" s="58" t="s">
        <v>75</v>
      </c>
      <c r="B44" s="245" t="s">
        <v>76</v>
      </c>
      <c r="C44" s="133" t="s">
        <v>21</v>
      </c>
      <c r="D44" s="2">
        <v>1</v>
      </c>
      <c r="E44" s="2">
        <v>1</v>
      </c>
      <c r="F44" s="2">
        <f t="shared" si="2"/>
        <v>0</v>
      </c>
      <c r="G44" s="116">
        <f t="shared" si="3"/>
        <v>1</v>
      </c>
      <c r="H44" s="117">
        <f t="shared" si="4"/>
        <v>0</v>
      </c>
      <c r="I44" s="51">
        <v>999777.74884712254</v>
      </c>
      <c r="J44" s="48"/>
      <c r="K44" s="48">
        <f t="shared" si="21"/>
        <v>999777.74884712254</v>
      </c>
      <c r="L44" s="48">
        <f t="shared" si="14"/>
        <v>179959.99479248206</v>
      </c>
      <c r="M44" s="52">
        <f t="shared" si="22"/>
        <v>1179737.7436396047</v>
      </c>
      <c r="N44" s="51">
        <f t="shared" si="23"/>
        <v>999777.74884712254</v>
      </c>
      <c r="O44" s="48">
        <f t="shared" si="7"/>
        <v>0</v>
      </c>
      <c r="P44" s="48">
        <f t="shared" si="24"/>
        <v>999777.74884712254</v>
      </c>
      <c r="Q44" s="48">
        <f t="shared" si="18"/>
        <v>179959.99479248206</v>
      </c>
      <c r="R44" s="48">
        <f t="shared" si="25"/>
        <v>1179737.7436396047</v>
      </c>
      <c r="S44" s="52">
        <f t="shared" si="26"/>
        <v>0</v>
      </c>
      <c r="T44" s="447"/>
      <c r="U44" s="420"/>
      <c r="V44" s="145" t="str">
        <f t="shared" si="10"/>
        <v>A</v>
      </c>
    </row>
    <row r="45" spans="1:22" s="150" customFormat="1" ht="45" hidden="1">
      <c r="A45" s="58" t="s">
        <v>77</v>
      </c>
      <c r="B45" s="245" t="s">
        <v>78</v>
      </c>
      <c r="C45" s="133" t="s">
        <v>21</v>
      </c>
      <c r="D45" s="2">
        <v>1</v>
      </c>
      <c r="E45" s="2">
        <v>1</v>
      </c>
      <c r="F45" s="2">
        <f t="shared" si="2"/>
        <v>0</v>
      </c>
      <c r="G45" s="116">
        <f t="shared" si="3"/>
        <v>1</v>
      </c>
      <c r="H45" s="117">
        <f t="shared" si="4"/>
        <v>0</v>
      </c>
      <c r="I45" s="51">
        <v>668014.32005121291</v>
      </c>
      <c r="J45" s="48"/>
      <c r="K45" s="48">
        <f t="shared" si="21"/>
        <v>668014.32005121291</v>
      </c>
      <c r="L45" s="48">
        <f t="shared" si="14"/>
        <v>120242.57760921832</v>
      </c>
      <c r="M45" s="52">
        <f t="shared" si="22"/>
        <v>788256.89766043122</v>
      </c>
      <c r="N45" s="51">
        <f t="shared" si="23"/>
        <v>668014.32005121291</v>
      </c>
      <c r="O45" s="48">
        <f t="shared" si="7"/>
        <v>0</v>
      </c>
      <c r="P45" s="48">
        <f t="shared" si="24"/>
        <v>668014.32005121291</v>
      </c>
      <c r="Q45" s="48">
        <f t="shared" si="18"/>
        <v>120242.57760921832</v>
      </c>
      <c r="R45" s="48">
        <f t="shared" si="25"/>
        <v>788256.89766043122</v>
      </c>
      <c r="S45" s="52">
        <f t="shared" si="26"/>
        <v>0</v>
      </c>
      <c r="T45" s="447"/>
      <c r="U45" s="420"/>
      <c r="V45" s="145" t="str">
        <f t="shared" si="10"/>
        <v>A</v>
      </c>
    </row>
    <row r="46" spans="1:22" s="150" customFormat="1" hidden="1">
      <c r="A46" s="77">
        <v>15</v>
      </c>
      <c r="B46" s="244" t="s">
        <v>19</v>
      </c>
      <c r="C46" s="216"/>
      <c r="D46" s="39"/>
      <c r="E46" s="39"/>
      <c r="F46" s="2"/>
      <c r="G46" s="116">
        <f t="shared" si="3"/>
        <v>0</v>
      </c>
      <c r="H46" s="117"/>
      <c r="I46" s="51"/>
      <c r="J46" s="48"/>
      <c r="K46" s="48"/>
      <c r="L46" s="48"/>
      <c r="M46" s="52"/>
      <c r="N46" s="51"/>
      <c r="O46" s="48">
        <f t="shared" si="7"/>
        <v>0</v>
      </c>
      <c r="P46" s="48"/>
      <c r="Q46" s="48"/>
      <c r="R46" s="48"/>
      <c r="S46" s="52"/>
      <c r="T46" s="447"/>
      <c r="U46" s="419"/>
      <c r="V46" s="145" t="str">
        <f t="shared" si="10"/>
        <v>A</v>
      </c>
    </row>
    <row r="47" spans="1:22" s="461" customFormat="1" ht="105.75" customHeight="1">
      <c r="A47" s="455">
        <v>15.1</v>
      </c>
      <c r="B47" s="245" t="s">
        <v>419</v>
      </c>
      <c r="C47" s="456" t="s">
        <v>25</v>
      </c>
      <c r="D47" s="457">
        <v>7500</v>
      </c>
      <c r="E47" s="457">
        <v>35000</v>
      </c>
      <c r="F47" s="443">
        <f t="shared" si="2"/>
        <v>27500</v>
      </c>
      <c r="G47" s="116">
        <f t="shared" si="3"/>
        <v>9375</v>
      </c>
      <c r="H47" s="462">
        <f t="shared" si="4"/>
        <v>25625</v>
      </c>
      <c r="I47" s="536">
        <v>615.59418421867588</v>
      </c>
      <c r="J47" s="532">
        <v>615.59418421867588</v>
      </c>
      <c r="K47" s="537">
        <f t="shared" ref="K47:K52" si="27">I47*D47</f>
        <v>4616956.3816400692</v>
      </c>
      <c r="L47" s="537">
        <f t="shared" si="14"/>
        <v>831052.14869521244</v>
      </c>
      <c r="M47" s="538">
        <f t="shared" ref="M47:M52" si="28">K47+L47</f>
        <v>5448008.530335282</v>
      </c>
      <c r="N47" s="536">
        <f t="shared" ref="N47:N52" si="29">I47*G47</f>
        <v>5771195.4770500865</v>
      </c>
      <c r="O47" s="533">
        <f t="shared" si="7"/>
        <v>15774600.970603568</v>
      </c>
      <c r="P47" s="537">
        <f t="shared" ref="P47:P52" si="30">N47+O47</f>
        <v>21545796.447653655</v>
      </c>
      <c r="Q47" s="537">
        <f t="shared" si="18"/>
        <v>3878243.3605776578</v>
      </c>
      <c r="R47" s="537">
        <f t="shared" ref="R47:R52" si="31">Q47+P47</f>
        <v>25424039.808231313</v>
      </c>
      <c r="S47" s="538">
        <f t="shared" ref="S47:S52" si="32">R47-M47</f>
        <v>19976031.277896032</v>
      </c>
      <c r="T47" s="459" t="s">
        <v>1229</v>
      </c>
      <c r="U47" s="460" t="s">
        <v>1137</v>
      </c>
      <c r="V47" s="145" t="str">
        <f t="shared" si="10"/>
        <v>B</v>
      </c>
    </row>
    <row r="48" spans="1:22" s="461" customFormat="1" ht="90">
      <c r="A48" s="455">
        <v>15.2</v>
      </c>
      <c r="B48" s="245" t="s">
        <v>81</v>
      </c>
      <c r="C48" s="456" t="s">
        <v>25</v>
      </c>
      <c r="D48" s="457">
        <v>1500</v>
      </c>
      <c r="E48" s="457">
        <v>5300</v>
      </c>
      <c r="F48" s="443">
        <f t="shared" si="2"/>
        <v>3800</v>
      </c>
      <c r="G48" s="116">
        <f t="shared" si="3"/>
        <v>1875</v>
      </c>
      <c r="H48" s="462">
        <f t="shared" si="4"/>
        <v>3425</v>
      </c>
      <c r="I48" s="536">
        <v>467.1742271821343</v>
      </c>
      <c r="J48" s="532">
        <v>467.1742271821343</v>
      </c>
      <c r="K48" s="537">
        <f t="shared" si="27"/>
        <v>700761.34077320143</v>
      </c>
      <c r="L48" s="537">
        <f t="shared" si="14"/>
        <v>126137.04133917626</v>
      </c>
      <c r="M48" s="538">
        <f t="shared" si="28"/>
        <v>826898.38211237767</v>
      </c>
      <c r="N48" s="536">
        <f t="shared" si="29"/>
        <v>875951.67596650182</v>
      </c>
      <c r="O48" s="533">
        <f t="shared" si="7"/>
        <v>1600071.72809881</v>
      </c>
      <c r="P48" s="537">
        <f t="shared" si="30"/>
        <v>2476023.4040653119</v>
      </c>
      <c r="Q48" s="537">
        <f t="shared" si="18"/>
        <v>445684.2127317561</v>
      </c>
      <c r="R48" s="537">
        <f t="shared" si="31"/>
        <v>2921707.6167970682</v>
      </c>
      <c r="S48" s="538">
        <f t="shared" si="32"/>
        <v>2094809.2346846904</v>
      </c>
      <c r="T48" s="459" t="s">
        <v>1230</v>
      </c>
      <c r="U48" s="460"/>
      <c r="V48" s="145" t="str">
        <f t="shared" si="10"/>
        <v>B</v>
      </c>
    </row>
    <row r="49" spans="1:22" s="461" customFormat="1" ht="105">
      <c r="A49" s="455">
        <v>15.3</v>
      </c>
      <c r="B49" s="245" t="s">
        <v>282</v>
      </c>
      <c r="C49" s="456" t="s">
        <v>25</v>
      </c>
      <c r="D49" s="457">
        <v>750</v>
      </c>
      <c r="E49" s="457">
        <v>8900</v>
      </c>
      <c r="F49" s="443">
        <f t="shared" si="2"/>
        <v>8150</v>
      </c>
      <c r="G49" s="116">
        <f t="shared" si="3"/>
        <v>937</v>
      </c>
      <c r="H49" s="462">
        <f t="shared" si="4"/>
        <v>7963</v>
      </c>
      <c r="I49" s="536">
        <v>190.25645499315064</v>
      </c>
      <c r="J49" s="532">
        <v>190.25645499315064</v>
      </c>
      <c r="K49" s="537">
        <f t="shared" si="27"/>
        <v>142692.34124486297</v>
      </c>
      <c r="L49" s="537">
        <f t="shared" si="14"/>
        <v>25684.621424075332</v>
      </c>
      <c r="M49" s="538">
        <f t="shared" si="28"/>
        <v>168376.9626689383</v>
      </c>
      <c r="N49" s="536">
        <f t="shared" si="29"/>
        <v>178270.29832858214</v>
      </c>
      <c r="O49" s="533">
        <f t="shared" si="7"/>
        <v>1515012.1511104587</v>
      </c>
      <c r="P49" s="537">
        <f t="shared" si="30"/>
        <v>1693282.4494390409</v>
      </c>
      <c r="Q49" s="537">
        <f t="shared" si="18"/>
        <v>304790.84089902736</v>
      </c>
      <c r="R49" s="537">
        <f t="shared" si="31"/>
        <v>1998073.2903380683</v>
      </c>
      <c r="S49" s="538">
        <f t="shared" si="32"/>
        <v>1829696.3276691299</v>
      </c>
      <c r="T49" s="459" t="s">
        <v>1207</v>
      </c>
      <c r="U49" s="460"/>
      <c r="V49" s="145" t="str">
        <f t="shared" si="10"/>
        <v>B</v>
      </c>
    </row>
    <row r="50" spans="1:22" s="461" customFormat="1" ht="105">
      <c r="A50" s="455">
        <v>15.4</v>
      </c>
      <c r="B50" s="245" t="s">
        <v>16</v>
      </c>
      <c r="C50" s="456" t="s">
        <v>1</v>
      </c>
      <c r="D50" s="457">
        <v>150</v>
      </c>
      <c r="E50" s="457">
        <v>380</v>
      </c>
      <c r="F50" s="443">
        <f t="shared" si="2"/>
        <v>230</v>
      </c>
      <c r="G50" s="116">
        <f t="shared" si="3"/>
        <v>187</v>
      </c>
      <c r="H50" s="462">
        <f t="shared" si="4"/>
        <v>193</v>
      </c>
      <c r="I50" s="536">
        <v>6174.8678769766539</v>
      </c>
      <c r="J50" s="516">
        <v>3675.65</v>
      </c>
      <c r="K50" s="537">
        <f t="shared" si="27"/>
        <v>926230.18154649809</v>
      </c>
      <c r="L50" s="537">
        <f t="shared" si="14"/>
        <v>166721.43267836966</v>
      </c>
      <c r="M50" s="538">
        <f t="shared" si="28"/>
        <v>1092951.6142248677</v>
      </c>
      <c r="N50" s="536">
        <f t="shared" si="29"/>
        <v>1154700.2929946342</v>
      </c>
      <c r="O50" s="533">
        <f t="shared" si="7"/>
        <v>709400.45000000007</v>
      </c>
      <c r="P50" s="537">
        <f t="shared" si="30"/>
        <v>1864100.7429946344</v>
      </c>
      <c r="Q50" s="537">
        <f t="shared" si="18"/>
        <v>335538.13373903418</v>
      </c>
      <c r="R50" s="537">
        <f t="shared" si="31"/>
        <v>2199638.8767336686</v>
      </c>
      <c r="S50" s="538">
        <f t="shared" si="32"/>
        <v>1106687.262508801</v>
      </c>
      <c r="T50" s="517" t="s">
        <v>1231</v>
      </c>
      <c r="U50" s="460"/>
      <c r="V50" s="145" t="str">
        <f t="shared" si="10"/>
        <v>B</v>
      </c>
    </row>
    <row r="51" spans="1:22" s="461" customFormat="1" ht="30">
      <c r="A51" s="455">
        <v>15.5</v>
      </c>
      <c r="B51" s="245" t="s">
        <v>281</v>
      </c>
      <c r="C51" s="456" t="s">
        <v>1</v>
      </c>
      <c r="D51" s="457">
        <v>100</v>
      </c>
      <c r="E51" s="457">
        <v>0</v>
      </c>
      <c r="F51" s="443">
        <f t="shared" si="2"/>
        <v>-100</v>
      </c>
      <c r="G51" s="116">
        <f t="shared" si="3"/>
        <v>0</v>
      </c>
      <c r="H51" s="117">
        <f t="shared" si="4"/>
        <v>0</v>
      </c>
      <c r="I51" s="536">
        <v>1844.7903384676179</v>
      </c>
      <c r="J51" s="539">
        <v>0</v>
      </c>
      <c r="K51" s="537">
        <f t="shared" si="27"/>
        <v>184479.0338467618</v>
      </c>
      <c r="L51" s="537">
        <f t="shared" si="14"/>
        <v>33206.226092417121</v>
      </c>
      <c r="M51" s="538">
        <f t="shared" si="28"/>
        <v>217685.25993917891</v>
      </c>
      <c r="N51" s="536">
        <f t="shared" si="29"/>
        <v>0</v>
      </c>
      <c r="O51" s="533">
        <f t="shared" si="7"/>
        <v>0</v>
      </c>
      <c r="P51" s="537">
        <f t="shared" si="30"/>
        <v>0</v>
      </c>
      <c r="Q51" s="537">
        <f t="shared" si="18"/>
        <v>0</v>
      </c>
      <c r="R51" s="537">
        <f t="shared" si="31"/>
        <v>0</v>
      </c>
      <c r="S51" s="538">
        <f t="shared" si="32"/>
        <v>-217685.25993917891</v>
      </c>
      <c r="T51" s="459"/>
      <c r="U51" s="460"/>
      <c r="V51" s="145" t="str">
        <f t="shared" si="10"/>
        <v>B</v>
      </c>
    </row>
    <row r="52" spans="1:22" s="150" customFormat="1" ht="30" hidden="1">
      <c r="A52" s="58">
        <v>15.6</v>
      </c>
      <c r="B52" s="245" t="s">
        <v>283</v>
      </c>
      <c r="C52" s="133" t="s">
        <v>21</v>
      </c>
      <c r="D52" s="2">
        <v>1</v>
      </c>
      <c r="E52" s="2">
        <v>1</v>
      </c>
      <c r="F52" s="2">
        <f t="shared" si="2"/>
        <v>0</v>
      </c>
      <c r="G52" s="116">
        <f t="shared" si="3"/>
        <v>1</v>
      </c>
      <c r="H52" s="117">
        <f t="shared" si="4"/>
        <v>0</v>
      </c>
      <c r="I52" s="51">
        <v>31989.979330392845</v>
      </c>
      <c r="J52" s="48"/>
      <c r="K52" s="48">
        <f t="shared" si="27"/>
        <v>31989.979330392845</v>
      </c>
      <c r="L52" s="48">
        <f t="shared" si="14"/>
        <v>5758.1962794707124</v>
      </c>
      <c r="M52" s="52">
        <f t="shared" si="28"/>
        <v>37748.17560986356</v>
      </c>
      <c r="N52" s="51">
        <f t="shared" si="29"/>
        <v>31989.979330392845</v>
      </c>
      <c r="O52" s="48">
        <f t="shared" si="7"/>
        <v>0</v>
      </c>
      <c r="P52" s="48">
        <f t="shared" si="30"/>
        <v>31989.979330392845</v>
      </c>
      <c r="Q52" s="48">
        <f t="shared" si="18"/>
        <v>5758.1962794707124</v>
      </c>
      <c r="R52" s="48">
        <f t="shared" si="31"/>
        <v>37748.17560986356</v>
      </c>
      <c r="S52" s="52">
        <f t="shared" si="32"/>
        <v>0</v>
      </c>
      <c r="T52" s="447"/>
      <c r="U52" s="420"/>
      <c r="V52" s="145" t="str">
        <f t="shared" si="10"/>
        <v>A</v>
      </c>
    </row>
    <row r="53" spans="1:22" s="150" customFormat="1" ht="78.75" hidden="1">
      <c r="A53" s="58">
        <v>16</v>
      </c>
      <c r="B53" s="244" t="s">
        <v>86</v>
      </c>
      <c r="C53" s="216"/>
      <c r="D53" s="39"/>
      <c r="E53" s="39"/>
      <c r="F53" s="2"/>
      <c r="G53" s="116">
        <f t="shared" si="3"/>
        <v>0</v>
      </c>
      <c r="H53" s="117"/>
      <c r="I53" s="51"/>
      <c r="J53" s="48"/>
      <c r="K53" s="48"/>
      <c r="L53" s="48"/>
      <c r="M53" s="52"/>
      <c r="N53" s="51"/>
      <c r="O53" s="48">
        <f t="shared" si="7"/>
        <v>0</v>
      </c>
      <c r="P53" s="48"/>
      <c r="Q53" s="48"/>
      <c r="R53" s="48"/>
      <c r="S53" s="52"/>
      <c r="T53" s="447"/>
      <c r="U53" s="419"/>
      <c r="V53" s="145" t="str">
        <f t="shared" si="10"/>
        <v>A</v>
      </c>
    </row>
    <row r="54" spans="1:22" s="150" customFormat="1" ht="60">
      <c r="A54" s="58" t="s">
        <v>41</v>
      </c>
      <c r="B54" s="245" t="s">
        <v>10</v>
      </c>
      <c r="C54" s="133" t="s">
        <v>7</v>
      </c>
      <c r="D54" s="2">
        <v>1500</v>
      </c>
      <c r="E54" s="2">
        <v>4875</v>
      </c>
      <c r="F54" s="443">
        <f t="shared" si="2"/>
        <v>3375</v>
      </c>
      <c r="G54" s="116">
        <f t="shared" si="3"/>
        <v>1875</v>
      </c>
      <c r="H54" s="462">
        <f t="shared" si="4"/>
        <v>3000</v>
      </c>
      <c r="I54" s="531">
        <v>3701.5339620656955</v>
      </c>
      <c r="J54" s="532">
        <v>3701.5339620656955</v>
      </c>
      <c r="K54" s="533">
        <f t="shared" ref="K54:K60" si="33">I54*D54</f>
        <v>5552300.9430985432</v>
      </c>
      <c r="L54" s="533">
        <f t="shared" si="14"/>
        <v>999414.16975773778</v>
      </c>
      <c r="M54" s="534">
        <f t="shared" ref="M54:M60" si="34">K54+L54</f>
        <v>6551715.112856281</v>
      </c>
      <c r="N54" s="531">
        <f>I54*G54</f>
        <v>6940376.1788731795</v>
      </c>
      <c r="O54" s="533">
        <f t="shared" si="7"/>
        <v>11104601.886197086</v>
      </c>
      <c r="P54" s="533">
        <f t="shared" ref="P54:P60" si="35">N54+O54</f>
        <v>18044978.065070264</v>
      </c>
      <c r="Q54" s="533">
        <f t="shared" si="18"/>
        <v>3248096.0517126475</v>
      </c>
      <c r="R54" s="533">
        <f t="shared" ref="R54:R60" si="36">Q54+P54</f>
        <v>21293074.116782911</v>
      </c>
      <c r="S54" s="534">
        <f t="shared" ref="S54:S60" si="37">R54-M54</f>
        <v>14741359.003926631</v>
      </c>
      <c r="T54" s="447" t="s">
        <v>1158</v>
      </c>
      <c r="U54" s="453"/>
      <c r="V54" s="145" t="str">
        <f t="shared" si="10"/>
        <v>B</v>
      </c>
    </row>
    <row r="55" spans="1:22" s="150" customFormat="1" ht="60">
      <c r="A55" s="58" t="s">
        <v>87</v>
      </c>
      <c r="B55" s="245" t="s">
        <v>11</v>
      </c>
      <c r="C55" s="133" t="s">
        <v>7</v>
      </c>
      <c r="D55" s="2">
        <v>1250</v>
      </c>
      <c r="E55" s="2">
        <v>1750</v>
      </c>
      <c r="F55" s="443">
        <f t="shared" si="2"/>
        <v>500</v>
      </c>
      <c r="G55" s="116">
        <f t="shared" si="3"/>
        <v>1562</v>
      </c>
      <c r="H55" s="462">
        <f t="shared" si="4"/>
        <v>188</v>
      </c>
      <c r="I55" s="531">
        <v>2847.8701823320298</v>
      </c>
      <c r="J55" s="532">
        <v>2847.8701823320298</v>
      </c>
      <c r="K55" s="533">
        <f t="shared" si="33"/>
        <v>3559837.7279150374</v>
      </c>
      <c r="L55" s="533">
        <f t="shared" si="14"/>
        <v>640770.79102470668</v>
      </c>
      <c r="M55" s="534">
        <f t="shared" si="34"/>
        <v>4200608.5189397437</v>
      </c>
      <c r="N55" s="531">
        <f t="shared" ref="N55:N60" si="38">I55*G55</f>
        <v>4448373.224802631</v>
      </c>
      <c r="O55" s="533">
        <f t="shared" si="7"/>
        <v>535399.5942784216</v>
      </c>
      <c r="P55" s="533">
        <f t="shared" si="35"/>
        <v>4983772.8190810522</v>
      </c>
      <c r="Q55" s="533">
        <f t="shared" si="18"/>
        <v>897079.10743458942</v>
      </c>
      <c r="R55" s="533">
        <f t="shared" si="36"/>
        <v>5880851.9265156416</v>
      </c>
      <c r="S55" s="534">
        <f t="shared" si="37"/>
        <v>1680243.4075758979</v>
      </c>
      <c r="T55" s="447" t="s">
        <v>1158</v>
      </c>
      <c r="U55" s="453"/>
      <c r="V55" s="145" t="str">
        <f t="shared" si="10"/>
        <v>B</v>
      </c>
    </row>
    <row r="56" spans="1:22" s="150" customFormat="1" ht="60">
      <c r="A56" s="58" t="s">
        <v>88</v>
      </c>
      <c r="B56" s="245" t="s">
        <v>12</v>
      </c>
      <c r="C56" s="133" t="s">
        <v>7</v>
      </c>
      <c r="D56" s="2">
        <v>1000</v>
      </c>
      <c r="E56" s="2">
        <v>250</v>
      </c>
      <c r="F56" s="443">
        <f t="shared" si="2"/>
        <v>-750</v>
      </c>
      <c r="G56" s="116">
        <f t="shared" si="3"/>
        <v>250</v>
      </c>
      <c r="H56" s="117">
        <f t="shared" si="4"/>
        <v>0</v>
      </c>
      <c r="I56" s="531">
        <v>1993.2102955041594</v>
      </c>
      <c r="J56" s="539">
        <v>0</v>
      </c>
      <c r="K56" s="533">
        <f t="shared" si="33"/>
        <v>1993210.2955041593</v>
      </c>
      <c r="L56" s="533">
        <f t="shared" si="14"/>
        <v>358777.85319074866</v>
      </c>
      <c r="M56" s="534">
        <f t="shared" si="34"/>
        <v>2351988.1486949078</v>
      </c>
      <c r="N56" s="531">
        <f t="shared" si="38"/>
        <v>498302.57387603982</v>
      </c>
      <c r="O56" s="533">
        <f t="shared" si="7"/>
        <v>0</v>
      </c>
      <c r="P56" s="533">
        <f t="shared" si="35"/>
        <v>498302.57387603982</v>
      </c>
      <c r="Q56" s="533">
        <f t="shared" si="18"/>
        <v>89694.463297687165</v>
      </c>
      <c r="R56" s="533">
        <f t="shared" si="36"/>
        <v>587997.03717372695</v>
      </c>
      <c r="S56" s="534">
        <f t="shared" si="37"/>
        <v>-1763991.1115211807</v>
      </c>
      <c r="T56" s="447" t="s">
        <v>1158</v>
      </c>
      <c r="U56" s="453"/>
      <c r="V56" s="145" t="str">
        <f t="shared" si="10"/>
        <v>B</v>
      </c>
    </row>
    <row r="57" spans="1:22" s="150" customFormat="1" ht="107.25" customHeight="1">
      <c r="A57" s="58" t="s">
        <v>89</v>
      </c>
      <c r="B57" s="245" t="s">
        <v>13</v>
      </c>
      <c r="C57" s="133" t="s">
        <v>5</v>
      </c>
      <c r="D57" s="2">
        <v>5</v>
      </c>
      <c r="E57" s="2">
        <v>13.3</v>
      </c>
      <c r="F57" s="443">
        <f t="shared" si="2"/>
        <v>8.3000000000000007</v>
      </c>
      <c r="G57" s="116">
        <f t="shared" si="3"/>
        <v>6</v>
      </c>
      <c r="H57" s="530">
        <f t="shared" si="4"/>
        <v>7.3000000000000007</v>
      </c>
      <c r="I57" s="531">
        <v>89336.860850867582</v>
      </c>
      <c r="J57" s="532">
        <v>89336.860850867582</v>
      </c>
      <c r="K57" s="533">
        <f t="shared" si="33"/>
        <v>446684.30425433791</v>
      </c>
      <c r="L57" s="533">
        <f t="shared" si="14"/>
        <v>80403.174765780816</v>
      </c>
      <c r="M57" s="534">
        <f t="shared" si="34"/>
        <v>527087.47902011871</v>
      </c>
      <c r="N57" s="531">
        <f t="shared" si="38"/>
        <v>536021.16510520549</v>
      </c>
      <c r="O57" s="533">
        <f t="shared" si="7"/>
        <v>652159.08421133342</v>
      </c>
      <c r="P57" s="533">
        <f t="shared" si="35"/>
        <v>1188180.2493165389</v>
      </c>
      <c r="Q57" s="533">
        <f t="shared" si="18"/>
        <v>213872.44487697701</v>
      </c>
      <c r="R57" s="533">
        <f t="shared" si="36"/>
        <v>1402052.6941935159</v>
      </c>
      <c r="S57" s="534">
        <f t="shared" si="37"/>
        <v>874965.21517339721</v>
      </c>
      <c r="T57" s="447" t="s">
        <v>1232</v>
      </c>
      <c r="U57" s="453"/>
      <c r="V57" s="145" t="str">
        <f t="shared" si="10"/>
        <v>B</v>
      </c>
    </row>
    <row r="58" spans="1:22" s="150" customFormat="1" ht="60.75" hidden="1">
      <c r="A58" s="58" t="s">
        <v>50</v>
      </c>
      <c r="B58" s="245" t="s">
        <v>308</v>
      </c>
      <c r="C58" s="133" t="s">
        <v>3</v>
      </c>
      <c r="D58" s="2">
        <v>3</v>
      </c>
      <c r="E58" s="2">
        <v>3</v>
      </c>
      <c r="F58" s="2">
        <f t="shared" si="2"/>
        <v>0</v>
      </c>
      <c r="G58" s="116">
        <f t="shared" si="3"/>
        <v>3</v>
      </c>
      <c r="H58" s="117">
        <f t="shared" si="4"/>
        <v>0</v>
      </c>
      <c r="I58" s="51">
        <v>19711.963287222294</v>
      </c>
      <c r="J58" s="48"/>
      <c r="K58" s="48">
        <f t="shared" si="33"/>
        <v>59135.889861666881</v>
      </c>
      <c r="L58" s="48">
        <f t="shared" si="14"/>
        <v>10644.460175100039</v>
      </c>
      <c r="M58" s="52">
        <f t="shared" si="34"/>
        <v>69780.350036766918</v>
      </c>
      <c r="N58" s="51">
        <f t="shared" si="38"/>
        <v>59135.889861666881</v>
      </c>
      <c r="O58" s="48">
        <f t="shared" si="7"/>
        <v>0</v>
      </c>
      <c r="P58" s="48">
        <f t="shared" si="35"/>
        <v>59135.889861666881</v>
      </c>
      <c r="Q58" s="48">
        <f t="shared" si="18"/>
        <v>10644.460175100039</v>
      </c>
      <c r="R58" s="48">
        <f t="shared" si="36"/>
        <v>69780.350036766918</v>
      </c>
      <c r="S58" s="52">
        <f t="shared" si="37"/>
        <v>0</v>
      </c>
      <c r="T58" s="447"/>
      <c r="U58" s="420"/>
      <c r="V58" s="145" t="str">
        <f t="shared" si="10"/>
        <v>A</v>
      </c>
    </row>
    <row r="59" spans="1:22" s="150" customFormat="1" ht="60.75" hidden="1">
      <c r="A59" s="58" t="s">
        <v>90</v>
      </c>
      <c r="B59" s="245" t="s">
        <v>309</v>
      </c>
      <c r="C59" s="133" t="s">
        <v>3</v>
      </c>
      <c r="D59" s="2">
        <v>1</v>
      </c>
      <c r="E59" s="2">
        <v>1</v>
      </c>
      <c r="F59" s="2">
        <f t="shared" si="2"/>
        <v>0</v>
      </c>
      <c r="G59" s="116">
        <f t="shared" si="3"/>
        <v>1</v>
      </c>
      <c r="H59" s="117">
        <f t="shared" si="4"/>
        <v>0</v>
      </c>
      <c r="I59" s="51">
        <v>32836.670360467077</v>
      </c>
      <c r="J59" s="48"/>
      <c r="K59" s="48">
        <f t="shared" si="33"/>
        <v>32836.670360467077</v>
      </c>
      <c r="L59" s="48">
        <f t="shared" si="14"/>
        <v>5910.6006648840739</v>
      </c>
      <c r="M59" s="52">
        <f t="shared" si="34"/>
        <v>38747.271025351147</v>
      </c>
      <c r="N59" s="51">
        <f t="shared" si="38"/>
        <v>32836.670360467077</v>
      </c>
      <c r="O59" s="48">
        <f t="shared" si="7"/>
        <v>0</v>
      </c>
      <c r="P59" s="48">
        <f t="shared" si="35"/>
        <v>32836.670360467077</v>
      </c>
      <c r="Q59" s="48">
        <f t="shared" si="18"/>
        <v>5910.6006648840739</v>
      </c>
      <c r="R59" s="48">
        <f t="shared" si="36"/>
        <v>38747.271025351147</v>
      </c>
      <c r="S59" s="52">
        <f t="shared" si="37"/>
        <v>0</v>
      </c>
      <c r="T59" s="447"/>
      <c r="U59" s="420"/>
      <c r="V59" s="145" t="str">
        <f t="shared" si="10"/>
        <v>A</v>
      </c>
    </row>
    <row r="60" spans="1:22" s="150" customFormat="1" ht="45.75" hidden="1">
      <c r="A60" s="58" t="s">
        <v>51</v>
      </c>
      <c r="B60" s="245" t="s">
        <v>310</v>
      </c>
      <c r="C60" s="133" t="s">
        <v>3</v>
      </c>
      <c r="D60" s="2">
        <v>1</v>
      </c>
      <c r="E60" s="2">
        <v>1</v>
      </c>
      <c r="F60" s="2">
        <f t="shared" si="2"/>
        <v>0</v>
      </c>
      <c r="G60" s="116">
        <f t="shared" si="3"/>
        <v>1</v>
      </c>
      <c r="H60" s="117">
        <f t="shared" si="4"/>
        <v>0</v>
      </c>
      <c r="I60" s="51">
        <v>11761.036461278167</v>
      </c>
      <c r="J60" s="48"/>
      <c r="K60" s="48">
        <f t="shared" si="33"/>
        <v>11761.036461278167</v>
      </c>
      <c r="L60" s="48">
        <f t="shared" si="14"/>
        <v>2116.9865630300701</v>
      </c>
      <c r="M60" s="52">
        <f t="shared" si="34"/>
        <v>13878.023024308237</v>
      </c>
      <c r="N60" s="51">
        <f t="shared" si="38"/>
        <v>11761.036461278167</v>
      </c>
      <c r="O60" s="48">
        <f t="shared" si="7"/>
        <v>0</v>
      </c>
      <c r="P60" s="48">
        <f t="shared" si="35"/>
        <v>11761.036461278167</v>
      </c>
      <c r="Q60" s="48">
        <f t="shared" si="18"/>
        <v>2116.9865630300701</v>
      </c>
      <c r="R60" s="48">
        <f t="shared" si="36"/>
        <v>13878.023024308237</v>
      </c>
      <c r="S60" s="52">
        <f t="shared" si="37"/>
        <v>0</v>
      </c>
      <c r="T60" s="447"/>
      <c r="U60" s="420"/>
      <c r="V60" s="145" t="str">
        <f t="shared" si="10"/>
        <v>A</v>
      </c>
    </row>
    <row r="61" spans="1:22" s="150" customFormat="1" ht="60.75" hidden="1">
      <c r="A61" s="58" t="s">
        <v>91</v>
      </c>
      <c r="B61" s="245" t="s">
        <v>401</v>
      </c>
      <c r="C61" s="216"/>
      <c r="D61" s="39"/>
      <c r="E61" s="39"/>
      <c r="F61" s="2"/>
      <c r="G61" s="116">
        <f t="shared" si="3"/>
        <v>0</v>
      </c>
      <c r="H61" s="117"/>
      <c r="I61" s="51"/>
      <c r="J61" s="48"/>
      <c r="K61" s="48"/>
      <c r="L61" s="48"/>
      <c r="M61" s="52"/>
      <c r="N61" s="51"/>
      <c r="O61" s="48">
        <f t="shared" si="7"/>
        <v>0</v>
      </c>
      <c r="P61" s="48"/>
      <c r="Q61" s="48"/>
      <c r="R61" s="48"/>
      <c r="S61" s="52"/>
      <c r="T61" s="447"/>
      <c r="U61" s="420"/>
      <c r="V61" s="145" t="str">
        <f t="shared" si="10"/>
        <v>A</v>
      </c>
    </row>
    <row r="62" spans="1:22" s="150" customFormat="1" ht="77.25" hidden="1">
      <c r="A62" s="58">
        <v>20.100000000000001</v>
      </c>
      <c r="B62" s="245" t="s">
        <v>434</v>
      </c>
      <c r="C62" s="216"/>
      <c r="D62" s="39"/>
      <c r="E62" s="39"/>
      <c r="F62" s="2"/>
      <c r="G62" s="116">
        <f t="shared" si="3"/>
        <v>0</v>
      </c>
      <c r="H62" s="117"/>
      <c r="I62" s="51"/>
      <c r="J62" s="48"/>
      <c r="K62" s="48"/>
      <c r="L62" s="48"/>
      <c r="M62" s="52"/>
      <c r="N62" s="51"/>
      <c r="O62" s="48">
        <f t="shared" si="7"/>
        <v>0</v>
      </c>
      <c r="P62" s="48"/>
      <c r="Q62" s="48"/>
      <c r="R62" s="48"/>
      <c r="S62" s="52"/>
      <c r="T62" s="447"/>
      <c r="U62" s="420" t="s">
        <v>1145</v>
      </c>
      <c r="V62" s="145" t="str">
        <f t="shared" si="10"/>
        <v>A</v>
      </c>
    </row>
    <row r="63" spans="1:22" s="150" customFormat="1" ht="93.75" customHeight="1">
      <c r="A63" s="58" t="s">
        <v>42</v>
      </c>
      <c r="B63" s="244" t="s">
        <v>92</v>
      </c>
      <c r="C63" s="133" t="s">
        <v>5</v>
      </c>
      <c r="D63" s="2">
        <v>52</v>
      </c>
      <c r="E63" s="2">
        <v>186.2</v>
      </c>
      <c r="F63" s="443">
        <f t="shared" si="2"/>
        <v>134.19999999999999</v>
      </c>
      <c r="G63" s="116">
        <f t="shared" si="3"/>
        <v>65</v>
      </c>
      <c r="H63" s="530">
        <f t="shared" si="4"/>
        <v>121.19999999999999</v>
      </c>
      <c r="I63" s="531">
        <v>97167.258718412908</v>
      </c>
      <c r="J63" s="532">
        <v>97167.258718412908</v>
      </c>
      <c r="K63" s="533">
        <f>I63*D63</f>
        <v>5052697.4533574712</v>
      </c>
      <c r="L63" s="533">
        <f>K63*0.18</f>
        <v>909485.54160434473</v>
      </c>
      <c r="M63" s="534">
        <f>K63+L63</f>
        <v>5962182.9949618159</v>
      </c>
      <c r="N63" s="531">
        <f>I63*G63</f>
        <v>6315871.8166968394</v>
      </c>
      <c r="O63" s="533">
        <f t="shared" si="7"/>
        <v>11776671.756671643</v>
      </c>
      <c r="P63" s="533">
        <f>N63+O63</f>
        <v>18092543.573368482</v>
      </c>
      <c r="Q63" s="533">
        <f>P63*0.18</f>
        <v>3256657.8432063265</v>
      </c>
      <c r="R63" s="533">
        <f>Q63+P63</f>
        <v>21349201.41657481</v>
      </c>
      <c r="S63" s="534">
        <f>R63-M63</f>
        <v>15387018.421612993</v>
      </c>
      <c r="T63" s="447" t="s">
        <v>1275</v>
      </c>
      <c r="U63" s="420" t="s">
        <v>1145</v>
      </c>
      <c r="V63" s="145" t="str">
        <f t="shared" si="10"/>
        <v>B</v>
      </c>
    </row>
    <row r="64" spans="1:22" s="150" customFormat="1" ht="90" hidden="1">
      <c r="A64" s="58">
        <v>20.2</v>
      </c>
      <c r="B64" s="245" t="s">
        <v>377</v>
      </c>
      <c r="C64" s="216"/>
      <c r="D64" s="209"/>
      <c r="E64" s="39"/>
      <c r="F64" s="2"/>
      <c r="G64" s="116">
        <f t="shared" si="3"/>
        <v>0</v>
      </c>
      <c r="H64" s="117"/>
      <c r="I64" s="51"/>
      <c r="J64" s="48"/>
      <c r="K64" s="48"/>
      <c r="L64" s="48"/>
      <c r="M64" s="52"/>
      <c r="N64" s="51"/>
      <c r="O64" s="48">
        <f t="shared" si="7"/>
        <v>0</v>
      </c>
      <c r="P64" s="48"/>
      <c r="Q64" s="48"/>
      <c r="R64" s="48"/>
      <c r="S64" s="52"/>
      <c r="T64" s="447"/>
      <c r="U64" s="420" t="s">
        <v>1145</v>
      </c>
      <c r="V64" s="145" t="str">
        <f t="shared" si="10"/>
        <v>A</v>
      </c>
    </row>
    <row r="65" spans="1:22" s="150" customFormat="1" ht="30" hidden="1">
      <c r="A65" s="58" t="s">
        <v>43</v>
      </c>
      <c r="B65" s="245" t="s">
        <v>93</v>
      </c>
      <c r="C65" s="133" t="s">
        <v>5</v>
      </c>
      <c r="D65" s="2">
        <v>55</v>
      </c>
      <c r="E65" s="2">
        <v>55</v>
      </c>
      <c r="F65" s="2">
        <f t="shared" si="2"/>
        <v>0</v>
      </c>
      <c r="G65" s="116">
        <f t="shared" si="3"/>
        <v>55</v>
      </c>
      <c r="H65" s="117">
        <f t="shared" si="4"/>
        <v>0</v>
      </c>
      <c r="I65" s="51">
        <v>101110.84670437041</v>
      </c>
      <c r="J65" s="48"/>
      <c r="K65" s="48">
        <f>I65*D65</f>
        <v>5561096.5687403725</v>
      </c>
      <c r="L65" s="48">
        <f>K65*0.18</f>
        <v>1000997.382373267</v>
      </c>
      <c r="M65" s="52">
        <f>K65+L65</f>
        <v>6562093.9511136394</v>
      </c>
      <c r="N65" s="51">
        <f>I65*G65</f>
        <v>5561096.5687403725</v>
      </c>
      <c r="O65" s="48">
        <f t="shared" si="7"/>
        <v>0</v>
      </c>
      <c r="P65" s="48">
        <f>N65+O65</f>
        <v>5561096.5687403725</v>
      </c>
      <c r="Q65" s="48">
        <f>P65*0.18</f>
        <v>1000997.382373267</v>
      </c>
      <c r="R65" s="48">
        <f>Q65+P65</f>
        <v>6562093.9511136394</v>
      </c>
      <c r="S65" s="52">
        <f>R65-M65</f>
        <v>0</v>
      </c>
      <c r="T65" s="447"/>
      <c r="U65" s="420" t="s">
        <v>1145</v>
      </c>
      <c r="V65" s="145" t="str">
        <f t="shared" si="10"/>
        <v>A</v>
      </c>
    </row>
    <row r="66" spans="1:22" s="150" customFormat="1" ht="90" hidden="1">
      <c r="A66" s="58" t="s">
        <v>44</v>
      </c>
      <c r="B66" s="245" t="s">
        <v>402</v>
      </c>
      <c r="C66" s="133" t="s">
        <v>1</v>
      </c>
      <c r="D66" s="2">
        <v>3</v>
      </c>
      <c r="E66" s="2">
        <v>3</v>
      </c>
      <c r="F66" s="2">
        <f t="shared" si="2"/>
        <v>0</v>
      </c>
      <c r="G66" s="116">
        <f t="shared" si="3"/>
        <v>3</v>
      </c>
      <c r="H66" s="117">
        <f t="shared" si="4"/>
        <v>0</v>
      </c>
      <c r="I66" s="51">
        <v>1580670.5502249796</v>
      </c>
      <c r="J66" s="48"/>
      <c r="K66" s="48">
        <f>I66*D66</f>
        <v>4742011.6506749392</v>
      </c>
      <c r="L66" s="48">
        <f>K66*0.18</f>
        <v>853562.097121489</v>
      </c>
      <c r="M66" s="52">
        <f>K66+L66</f>
        <v>5595573.7477964284</v>
      </c>
      <c r="N66" s="51">
        <f>I66*G66</f>
        <v>4742011.6506749392</v>
      </c>
      <c r="O66" s="48">
        <f t="shared" si="7"/>
        <v>0</v>
      </c>
      <c r="P66" s="48">
        <f>N66+O66</f>
        <v>4742011.6506749392</v>
      </c>
      <c r="Q66" s="48">
        <f>P66*0.18</f>
        <v>853562.097121489</v>
      </c>
      <c r="R66" s="48">
        <f>Q66+P66</f>
        <v>5595573.7477964284</v>
      </c>
      <c r="S66" s="52">
        <f>R66-M66</f>
        <v>0</v>
      </c>
      <c r="T66" s="447"/>
      <c r="U66" s="420" t="s">
        <v>1145</v>
      </c>
      <c r="V66" s="145" t="str">
        <f t="shared" si="10"/>
        <v>A</v>
      </c>
    </row>
    <row r="67" spans="1:22" s="150" customFormat="1" ht="125.25" customHeight="1">
      <c r="A67" s="58">
        <v>21</v>
      </c>
      <c r="B67" s="245" t="s">
        <v>379</v>
      </c>
      <c r="C67" s="133" t="s">
        <v>5</v>
      </c>
      <c r="D67" s="2">
        <v>5.6</v>
      </c>
      <c r="E67" s="2">
        <v>9</v>
      </c>
      <c r="F67" s="443">
        <f t="shared" si="2"/>
        <v>3.4000000000000004</v>
      </c>
      <c r="G67" s="579">
        <f t="shared" si="3"/>
        <v>7</v>
      </c>
      <c r="H67" s="463">
        <f t="shared" si="4"/>
        <v>2</v>
      </c>
      <c r="I67" s="531">
        <v>119981.09949698951</v>
      </c>
      <c r="J67" s="532">
        <v>119981.09949698951</v>
      </c>
      <c r="K67" s="533">
        <f>I67*D67</f>
        <v>671894.15718314121</v>
      </c>
      <c r="L67" s="533">
        <f>K67*0.18</f>
        <v>120940.94829296542</v>
      </c>
      <c r="M67" s="534">
        <f>K67+L67</f>
        <v>792835.10547610663</v>
      </c>
      <c r="N67" s="531">
        <f>I67*G67</f>
        <v>839867.69647892658</v>
      </c>
      <c r="O67" s="533">
        <f t="shared" si="7"/>
        <v>239962.19899397902</v>
      </c>
      <c r="P67" s="533">
        <f>N67+O67</f>
        <v>1079829.8954729056</v>
      </c>
      <c r="Q67" s="533">
        <f>P67*0.18</f>
        <v>194369.381185123</v>
      </c>
      <c r="R67" s="533">
        <f>Q67+P67</f>
        <v>1274199.2766580286</v>
      </c>
      <c r="S67" s="534">
        <f>R67-M67</f>
        <v>481364.17118192196</v>
      </c>
      <c r="T67" s="447" t="s">
        <v>1275</v>
      </c>
      <c r="U67" s="420" t="s">
        <v>1145</v>
      </c>
      <c r="V67" s="145" t="str">
        <f t="shared" si="10"/>
        <v>B</v>
      </c>
    </row>
    <row r="68" spans="1:22" s="150" customFormat="1" ht="31.5" hidden="1">
      <c r="A68" s="58">
        <v>22</v>
      </c>
      <c r="B68" s="244" t="s">
        <v>6</v>
      </c>
      <c r="C68" s="216"/>
      <c r="D68" s="209"/>
      <c r="E68" s="39"/>
      <c r="F68" s="2"/>
      <c r="G68" s="116">
        <f t="shared" si="3"/>
        <v>0</v>
      </c>
      <c r="H68" s="117"/>
      <c r="I68" s="51"/>
      <c r="J68" s="48"/>
      <c r="K68" s="48"/>
      <c r="L68" s="48"/>
      <c r="M68" s="52"/>
      <c r="N68" s="51"/>
      <c r="O68" s="48">
        <f t="shared" si="7"/>
        <v>0</v>
      </c>
      <c r="P68" s="48"/>
      <c r="Q68" s="48"/>
      <c r="R68" s="48"/>
      <c r="S68" s="52"/>
      <c r="T68" s="447"/>
      <c r="U68" s="419"/>
      <c r="V68" s="145" t="str">
        <f t="shared" si="10"/>
        <v>A</v>
      </c>
    </row>
    <row r="69" spans="1:22" s="150" customFormat="1" ht="47.25" hidden="1">
      <c r="A69" s="58">
        <v>22.1</v>
      </c>
      <c r="B69" s="244" t="s">
        <v>94</v>
      </c>
      <c r="C69" s="216"/>
      <c r="D69" s="39"/>
      <c r="E69" s="39"/>
      <c r="F69" s="2"/>
      <c r="G69" s="116">
        <f t="shared" si="3"/>
        <v>0</v>
      </c>
      <c r="H69" s="117"/>
      <c r="I69" s="51"/>
      <c r="J69" s="48"/>
      <c r="K69" s="48"/>
      <c r="L69" s="48"/>
      <c r="M69" s="52"/>
      <c r="N69" s="51"/>
      <c r="O69" s="48">
        <f t="shared" si="7"/>
        <v>0</v>
      </c>
      <c r="P69" s="48"/>
      <c r="Q69" s="48"/>
      <c r="R69" s="48"/>
      <c r="S69" s="52"/>
      <c r="T69" s="447"/>
      <c r="U69" s="419" t="s">
        <v>1124</v>
      </c>
      <c r="V69" s="145" t="str">
        <f t="shared" si="10"/>
        <v>A</v>
      </c>
    </row>
    <row r="70" spans="1:22" s="150" customFormat="1" hidden="1">
      <c r="A70" s="58" t="s">
        <v>95</v>
      </c>
      <c r="B70" s="245" t="s">
        <v>96</v>
      </c>
      <c r="C70" s="133" t="s">
        <v>25</v>
      </c>
      <c r="D70" s="2">
        <v>3000</v>
      </c>
      <c r="E70" s="2">
        <v>3000</v>
      </c>
      <c r="F70" s="2">
        <f t="shared" si="2"/>
        <v>0</v>
      </c>
      <c r="G70" s="116">
        <f t="shared" si="3"/>
        <v>3000</v>
      </c>
      <c r="H70" s="117">
        <f t="shared" si="4"/>
        <v>0</v>
      </c>
      <c r="I70" s="51">
        <v>718.19321492178858</v>
      </c>
      <c r="J70" s="48"/>
      <c r="K70" s="48">
        <f t="shared" ref="K70:K78" si="39">I70*D70</f>
        <v>2154579.6447653659</v>
      </c>
      <c r="L70" s="48">
        <f t="shared" ref="L70:L78" si="40">K70*0.18</f>
        <v>387824.33605776582</v>
      </c>
      <c r="M70" s="52">
        <f t="shared" ref="M70:M78" si="41">K70+L70</f>
        <v>2542403.9808231317</v>
      </c>
      <c r="N70" s="51">
        <f t="shared" ref="N70:N78" si="42">I70*G70</f>
        <v>2154579.6447653659</v>
      </c>
      <c r="O70" s="48">
        <f t="shared" si="7"/>
        <v>0</v>
      </c>
      <c r="P70" s="48">
        <f t="shared" ref="P70:P78" si="43">N70+O70</f>
        <v>2154579.6447653659</v>
      </c>
      <c r="Q70" s="48">
        <f t="shared" ref="Q70:Q78" si="44">P70*0.18</f>
        <v>387824.33605776582</v>
      </c>
      <c r="R70" s="48">
        <f t="shared" ref="R70:R78" si="45">Q70+P70</f>
        <v>2542403.9808231317</v>
      </c>
      <c r="S70" s="52">
        <f t="shared" ref="S70:S78" si="46">R70-M70</f>
        <v>0</v>
      </c>
      <c r="T70" s="447"/>
      <c r="U70" s="420" t="s">
        <v>1124</v>
      </c>
      <c r="V70" s="145" t="str">
        <f t="shared" si="10"/>
        <v>A</v>
      </c>
    </row>
    <row r="71" spans="1:22" s="150" customFormat="1" hidden="1">
      <c r="A71" s="58" t="s">
        <v>97</v>
      </c>
      <c r="B71" s="245" t="s">
        <v>98</v>
      </c>
      <c r="C71" s="133" t="s">
        <v>25</v>
      </c>
      <c r="D71" s="2">
        <v>1000</v>
      </c>
      <c r="E71" s="2">
        <v>1000</v>
      </c>
      <c r="F71" s="2">
        <f t="shared" si="2"/>
        <v>0</v>
      </c>
      <c r="G71" s="116">
        <f t="shared" si="3"/>
        <v>1000</v>
      </c>
      <c r="H71" s="117">
        <f t="shared" si="4"/>
        <v>0</v>
      </c>
      <c r="I71" s="51">
        <v>347.64137587753703</v>
      </c>
      <c r="J71" s="48"/>
      <c r="K71" s="48">
        <f t="shared" si="39"/>
        <v>347641.37587753701</v>
      </c>
      <c r="L71" s="48">
        <f t="shared" si="40"/>
        <v>62575.447657956662</v>
      </c>
      <c r="M71" s="52">
        <f t="shared" si="41"/>
        <v>410216.82353549369</v>
      </c>
      <c r="N71" s="51">
        <f t="shared" si="42"/>
        <v>347641.37587753701</v>
      </c>
      <c r="O71" s="48">
        <f t="shared" si="7"/>
        <v>0</v>
      </c>
      <c r="P71" s="48">
        <f t="shared" si="43"/>
        <v>347641.37587753701</v>
      </c>
      <c r="Q71" s="48">
        <f t="shared" si="44"/>
        <v>62575.447657956662</v>
      </c>
      <c r="R71" s="48">
        <f t="shared" si="45"/>
        <v>410216.82353549369</v>
      </c>
      <c r="S71" s="52">
        <f t="shared" si="46"/>
        <v>0</v>
      </c>
      <c r="T71" s="447"/>
      <c r="U71" s="420" t="s">
        <v>1124</v>
      </c>
      <c r="V71" s="145" t="str">
        <f t="shared" si="10"/>
        <v>A</v>
      </c>
    </row>
    <row r="72" spans="1:22" s="150" customFormat="1" hidden="1">
      <c r="A72" s="58" t="s">
        <v>99</v>
      </c>
      <c r="B72" s="245" t="s">
        <v>100</v>
      </c>
      <c r="C72" s="133" t="s">
        <v>25</v>
      </c>
      <c r="D72" s="2">
        <v>500</v>
      </c>
      <c r="E72" s="2">
        <v>500</v>
      </c>
      <c r="F72" s="2">
        <f t="shared" si="2"/>
        <v>0</v>
      </c>
      <c r="G72" s="116">
        <f t="shared" si="3"/>
        <v>500</v>
      </c>
      <c r="H72" s="117">
        <f t="shared" si="4"/>
        <v>0</v>
      </c>
      <c r="I72" s="51">
        <v>1097.7100178138849</v>
      </c>
      <c r="J72" s="48"/>
      <c r="K72" s="48">
        <f t="shared" si="39"/>
        <v>548855.00890694244</v>
      </c>
      <c r="L72" s="48">
        <f t="shared" si="40"/>
        <v>98793.901603249629</v>
      </c>
      <c r="M72" s="52">
        <f t="shared" si="41"/>
        <v>647648.91051019204</v>
      </c>
      <c r="N72" s="51">
        <f t="shared" si="42"/>
        <v>548855.00890694244</v>
      </c>
      <c r="O72" s="48">
        <f t="shared" si="7"/>
        <v>0</v>
      </c>
      <c r="P72" s="48">
        <f t="shared" si="43"/>
        <v>548855.00890694244</v>
      </c>
      <c r="Q72" s="48">
        <f t="shared" si="44"/>
        <v>98793.901603249629</v>
      </c>
      <c r="R72" s="48">
        <f t="shared" si="45"/>
        <v>647648.91051019204</v>
      </c>
      <c r="S72" s="52">
        <f t="shared" si="46"/>
        <v>0</v>
      </c>
      <c r="T72" s="447"/>
      <c r="U72" s="420" t="s">
        <v>1124</v>
      </c>
      <c r="V72" s="145" t="str">
        <f t="shared" si="10"/>
        <v>A</v>
      </c>
    </row>
    <row r="73" spans="1:22" s="150" customFormat="1" hidden="1">
      <c r="A73" s="58" t="s">
        <v>101</v>
      </c>
      <c r="B73" s="245" t="s">
        <v>102</v>
      </c>
      <c r="C73" s="133" t="s">
        <v>25</v>
      </c>
      <c r="D73" s="2">
        <v>500</v>
      </c>
      <c r="E73" s="2">
        <v>500</v>
      </c>
      <c r="F73" s="2">
        <f t="shared" si="2"/>
        <v>0</v>
      </c>
      <c r="G73" s="116">
        <f t="shared" si="3"/>
        <v>500</v>
      </c>
      <c r="H73" s="117">
        <f t="shared" si="4"/>
        <v>0</v>
      </c>
      <c r="I73" s="51">
        <v>531.9211883054578</v>
      </c>
      <c r="J73" s="48"/>
      <c r="K73" s="48">
        <f t="shared" si="39"/>
        <v>265960.59415272891</v>
      </c>
      <c r="L73" s="48">
        <f t="shared" si="40"/>
        <v>47872.906947491203</v>
      </c>
      <c r="M73" s="52">
        <f t="shared" si="41"/>
        <v>313833.50110022014</v>
      </c>
      <c r="N73" s="51">
        <f t="shared" si="42"/>
        <v>265960.59415272891</v>
      </c>
      <c r="O73" s="48">
        <f t="shared" si="7"/>
        <v>0</v>
      </c>
      <c r="P73" s="48">
        <f t="shared" si="43"/>
        <v>265960.59415272891</v>
      </c>
      <c r="Q73" s="48">
        <f t="shared" si="44"/>
        <v>47872.906947491203</v>
      </c>
      <c r="R73" s="48">
        <f t="shared" si="45"/>
        <v>313833.50110022014</v>
      </c>
      <c r="S73" s="52">
        <f t="shared" si="46"/>
        <v>0</v>
      </c>
      <c r="T73" s="447"/>
      <c r="U73" s="420" t="s">
        <v>1124</v>
      </c>
      <c r="V73" s="145" t="str">
        <f t="shared" si="10"/>
        <v>A</v>
      </c>
    </row>
    <row r="74" spans="1:22" s="150" customFormat="1" hidden="1">
      <c r="A74" s="58" t="s">
        <v>103</v>
      </c>
      <c r="B74" s="245" t="s">
        <v>104</v>
      </c>
      <c r="C74" s="133" t="s">
        <v>25</v>
      </c>
      <c r="D74" s="2">
        <v>250</v>
      </c>
      <c r="E74" s="2">
        <v>250</v>
      </c>
      <c r="F74" s="2">
        <f t="shared" ref="F74:F136" si="47">E74-D74</f>
        <v>0</v>
      </c>
      <c r="G74" s="116">
        <f t="shared" ref="G74:G137" si="48">IF(E74&lt;=D74,E74,IF(E74&gt;=1.25*D74,ROUNDDOWN(1.25*D74,0),E74))</f>
        <v>250</v>
      </c>
      <c r="H74" s="117">
        <f t="shared" ref="H74:H136" si="49">E74-G74</f>
        <v>0</v>
      </c>
      <c r="I74" s="51">
        <v>421.35330084870537</v>
      </c>
      <c r="J74" s="48"/>
      <c r="K74" s="48">
        <f t="shared" si="39"/>
        <v>105338.32521217634</v>
      </c>
      <c r="L74" s="48">
        <f t="shared" si="40"/>
        <v>18960.898538191741</v>
      </c>
      <c r="M74" s="52">
        <f t="shared" si="41"/>
        <v>124299.22375036808</v>
      </c>
      <c r="N74" s="51">
        <f t="shared" si="42"/>
        <v>105338.32521217634</v>
      </c>
      <c r="O74" s="48">
        <f t="shared" ref="O74:O137" si="50">H74*J74</f>
        <v>0</v>
      </c>
      <c r="P74" s="48">
        <f t="shared" si="43"/>
        <v>105338.32521217634</v>
      </c>
      <c r="Q74" s="48">
        <f t="shared" si="44"/>
        <v>18960.898538191741</v>
      </c>
      <c r="R74" s="48">
        <f t="shared" si="45"/>
        <v>124299.22375036808</v>
      </c>
      <c r="S74" s="52">
        <f t="shared" si="46"/>
        <v>0</v>
      </c>
      <c r="T74" s="447"/>
      <c r="U74" s="420" t="s">
        <v>1124</v>
      </c>
      <c r="V74" s="145" t="str">
        <f t="shared" ref="V74:V137" si="51">IF(M74=R74,"A","B")</f>
        <v>A</v>
      </c>
    </row>
    <row r="75" spans="1:22" s="150" customFormat="1" hidden="1">
      <c r="A75" s="58" t="s">
        <v>105</v>
      </c>
      <c r="B75" s="245" t="s">
        <v>106</v>
      </c>
      <c r="C75" s="133" t="s">
        <v>25</v>
      </c>
      <c r="D75" s="2">
        <v>500</v>
      </c>
      <c r="E75" s="2">
        <v>500</v>
      </c>
      <c r="F75" s="2">
        <f t="shared" si="47"/>
        <v>0</v>
      </c>
      <c r="G75" s="116">
        <f t="shared" si="48"/>
        <v>500</v>
      </c>
      <c r="H75" s="117">
        <f t="shared" si="49"/>
        <v>0</v>
      </c>
      <c r="I75" s="51">
        <v>206.19416850043029</v>
      </c>
      <c r="J75" s="48"/>
      <c r="K75" s="48">
        <f t="shared" si="39"/>
        <v>103097.08425021515</v>
      </c>
      <c r="L75" s="48">
        <f t="shared" si="40"/>
        <v>18557.475165038726</v>
      </c>
      <c r="M75" s="52">
        <f t="shared" si="41"/>
        <v>121654.55941525387</v>
      </c>
      <c r="N75" s="51">
        <f t="shared" si="42"/>
        <v>103097.08425021515</v>
      </c>
      <c r="O75" s="48">
        <f t="shared" si="50"/>
        <v>0</v>
      </c>
      <c r="P75" s="48">
        <f t="shared" si="43"/>
        <v>103097.08425021515</v>
      </c>
      <c r="Q75" s="48">
        <f t="shared" si="44"/>
        <v>18557.475165038726</v>
      </c>
      <c r="R75" s="48">
        <f t="shared" si="45"/>
        <v>121654.55941525387</v>
      </c>
      <c r="S75" s="52">
        <f t="shared" si="46"/>
        <v>0</v>
      </c>
      <c r="T75" s="447"/>
      <c r="U75" s="420" t="s">
        <v>1124</v>
      </c>
      <c r="V75" s="145" t="str">
        <f t="shared" si="51"/>
        <v>A</v>
      </c>
    </row>
    <row r="76" spans="1:22" s="150" customFormat="1" hidden="1">
      <c r="A76" s="58" t="s">
        <v>107</v>
      </c>
      <c r="B76" s="245" t="s">
        <v>108</v>
      </c>
      <c r="C76" s="133" t="s">
        <v>25</v>
      </c>
      <c r="D76" s="2">
        <v>1000</v>
      </c>
      <c r="E76" s="2">
        <v>1000</v>
      </c>
      <c r="F76" s="2">
        <f t="shared" si="47"/>
        <v>0</v>
      </c>
      <c r="G76" s="116">
        <f t="shared" si="48"/>
        <v>1000</v>
      </c>
      <c r="H76" s="117">
        <f t="shared" si="49"/>
        <v>0</v>
      </c>
      <c r="I76" s="51">
        <v>153.4004925075665</v>
      </c>
      <c r="J76" s="48"/>
      <c r="K76" s="48">
        <f t="shared" si="39"/>
        <v>153400.49250756649</v>
      </c>
      <c r="L76" s="48">
        <f t="shared" si="40"/>
        <v>27612.088651361966</v>
      </c>
      <c r="M76" s="52">
        <f t="shared" si="41"/>
        <v>181012.58115892846</v>
      </c>
      <c r="N76" s="51">
        <f t="shared" si="42"/>
        <v>153400.49250756649</v>
      </c>
      <c r="O76" s="48">
        <f t="shared" si="50"/>
        <v>0</v>
      </c>
      <c r="P76" s="48">
        <f t="shared" si="43"/>
        <v>153400.49250756649</v>
      </c>
      <c r="Q76" s="48">
        <f t="shared" si="44"/>
        <v>27612.088651361966</v>
      </c>
      <c r="R76" s="48">
        <f t="shared" si="45"/>
        <v>181012.58115892846</v>
      </c>
      <c r="S76" s="52">
        <f t="shared" si="46"/>
        <v>0</v>
      </c>
      <c r="T76" s="447"/>
      <c r="U76" s="420" t="s">
        <v>1124</v>
      </c>
      <c r="V76" s="145" t="str">
        <f t="shared" si="51"/>
        <v>A</v>
      </c>
    </row>
    <row r="77" spans="1:22" s="150" customFormat="1" hidden="1">
      <c r="A77" s="58" t="s">
        <v>109</v>
      </c>
      <c r="B77" s="245" t="s">
        <v>110</v>
      </c>
      <c r="C77" s="133" t="s">
        <v>25</v>
      </c>
      <c r="D77" s="2">
        <v>1000</v>
      </c>
      <c r="E77" s="2">
        <v>1000</v>
      </c>
      <c r="F77" s="2">
        <f t="shared" si="47"/>
        <v>0</v>
      </c>
      <c r="G77" s="116">
        <f t="shared" si="48"/>
        <v>1000</v>
      </c>
      <c r="H77" s="117">
        <f t="shared" si="49"/>
        <v>0</v>
      </c>
      <c r="I77" s="51">
        <v>143.43942156551671</v>
      </c>
      <c r="J77" s="48"/>
      <c r="K77" s="48">
        <f t="shared" si="39"/>
        <v>143439.42156551671</v>
      </c>
      <c r="L77" s="48">
        <f t="shared" si="40"/>
        <v>25819.095881793008</v>
      </c>
      <c r="M77" s="52">
        <f t="shared" si="41"/>
        <v>169258.51744730971</v>
      </c>
      <c r="N77" s="51">
        <f t="shared" si="42"/>
        <v>143439.42156551671</v>
      </c>
      <c r="O77" s="48">
        <f t="shared" si="50"/>
        <v>0</v>
      </c>
      <c r="P77" s="48">
        <f t="shared" si="43"/>
        <v>143439.42156551671</v>
      </c>
      <c r="Q77" s="48">
        <f t="shared" si="44"/>
        <v>25819.095881793008</v>
      </c>
      <c r="R77" s="48">
        <f t="shared" si="45"/>
        <v>169258.51744730971</v>
      </c>
      <c r="S77" s="52">
        <f t="shared" si="46"/>
        <v>0</v>
      </c>
      <c r="T77" s="447"/>
      <c r="U77" s="420" t="s">
        <v>1124</v>
      </c>
      <c r="V77" s="145" t="str">
        <f t="shared" si="51"/>
        <v>A</v>
      </c>
    </row>
    <row r="78" spans="1:22" s="150" customFormat="1" hidden="1">
      <c r="A78" s="58" t="s">
        <v>111</v>
      </c>
      <c r="B78" s="245" t="s">
        <v>112</v>
      </c>
      <c r="C78" s="133" t="s">
        <v>25</v>
      </c>
      <c r="D78" s="2">
        <v>2000</v>
      </c>
      <c r="E78" s="2">
        <v>2000</v>
      </c>
      <c r="F78" s="2">
        <f t="shared" si="47"/>
        <v>0</v>
      </c>
      <c r="G78" s="116">
        <f t="shared" si="48"/>
        <v>2000</v>
      </c>
      <c r="H78" s="117">
        <f t="shared" si="49"/>
        <v>0</v>
      </c>
      <c r="I78" s="51">
        <v>71.719710782758355</v>
      </c>
      <c r="J78" s="48"/>
      <c r="K78" s="48">
        <f t="shared" si="39"/>
        <v>143439.42156551671</v>
      </c>
      <c r="L78" s="48">
        <f t="shared" si="40"/>
        <v>25819.095881793008</v>
      </c>
      <c r="M78" s="52">
        <f t="shared" si="41"/>
        <v>169258.51744730971</v>
      </c>
      <c r="N78" s="51">
        <f t="shared" si="42"/>
        <v>143439.42156551671</v>
      </c>
      <c r="O78" s="48">
        <f t="shared" si="50"/>
        <v>0</v>
      </c>
      <c r="P78" s="48">
        <f t="shared" si="43"/>
        <v>143439.42156551671</v>
      </c>
      <c r="Q78" s="48">
        <f t="shared" si="44"/>
        <v>25819.095881793008</v>
      </c>
      <c r="R78" s="48">
        <f t="shared" si="45"/>
        <v>169258.51744730971</v>
      </c>
      <c r="S78" s="52">
        <f t="shared" si="46"/>
        <v>0</v>
      </c>
      <c r="T78" s="447"/>
      <c r="U78" s="420" t="s">
        <v>1124</v>
      </c>
      <c r="V78" s="145" t="str">
        <f t="shared" si="51"/>
        <v>A</v>
      </c>
    </row>
    <row r="79" spans="1:22" s="150" customFormat="1" ht="47.25" hidden="1">
      <c r="A79" s="58">
        <v>22.2</v>
      </c>
      <c r="B79" s="244" t="s">
        <v>113</v>
      </c>
      <c r="C79" s="216"/>
      <c r="D79" s="39"/>
      <c r="E79" s="39"/>
      <c r="F79" s="2"/>
      <c r="G79" s="116">
        <f t="shared" si="48"/>
        <v>0</v>
      </c>
      <c r="H79" s="117"/>
      <c r="I79" s="51"/>
      <c r="J79" s="48"/>
      <c r="K79" s="48"/>
      <c r="L79" s="48"/>
      <c r="M79" s="52"/>
      <c r="N79" s="51"/>
      <c r="O79" s="48">
        <f t="shared" si="50"/>
        <v>0</v>
      </c>
      <c r="P79" s="48"/>
      <c r="Q79" s="48"/>
      <c r="R79" s="48"/>
      <c r="S79" s="52"/>
      <c r="T79" s="447"/>
      <c r="U79" s="420" t="s">
        <v>1124</v>
      </c>
      <c r="V79" s="145" t="str">
        <f t="shared" si="51"/>
        <v>A</v>
      </c>
    </row>
    <row r="80" spans="1:22" s="150" customFormat="1" hidden="1">
      <c r="A80" s="58" t="s">
        <v>114</v>
      </c>
      <c r="B80" s="245" t="s">
        <v>345</v>
      </c>
      <c r="C80" s="133" t="s">
        <v>25</v>
      </c>
      <c r="D80" s="2">
        <v>2500</v>
      </c>
      <c r="E80" s="2">
        <v>2500</v>
      </c>
      <c r="F80" s="2">
        <f t="shared" si="47"/>
        <v>0</v>
      </c>
      <c r="G80" s="116">
        <f t="shared" si="48"/>
        <v>2500</v>
      </c>
      <c r="H80" s="117">
        <f t="shared" si="49"/>
        <v>0</v>
      </c>
      <c r="I80" s="51">
        <v>103.59513779731763</v>
      </c>
      <c r="J80" s="48"/>
      <c r="K80" s="48">
        <f t="shared" ref="K80:K92" si="52">I80*D80</f>
        <v>258987.84449329408</v>
      </c>
      <c r="L80" s="48">
        <f t="shared" ref="L80:L92" si="53">K80*0.18</f>
        <v>46617.812008792935</v>
      </c>
      <c r="M80" s="52">
        <f t="shared" ref="M80:M92" si="54">K80+L80</f>
        <v>305605.65650208702</v>
      </c>
      <c r="N80" s="51">
        <f t="shared" ref="N80:N92" si="55">I80*G80</f>
        <v>258987.84449329408</v>
      </c>
      <c r="O80" s="48">
        <f t="shared" si="50"/>
        <v>0</v>
      </c>
      <c r="P80" s="48">
        <f t="shared" ref="P80:P92" si="56">N80+O80</f>
        <v>258987.84449329408</v>
      </c>
      <c r="Q80" s="48">
        <f t="shared" ref="Q80:Q92" si="57">P80*0.18</f>
        <v>46617.812008792935</v>
      </c>
      <c r="R80" s="48">
        <f t="shared" ref="R80:R92" si="58">Q80+P80</f>
        <v>305605.65650208702</v>
      </c>
      <c r="S80" s="52">
        <f t="shared" ref="S80:S92" si="59">R80-M80</f>
        <v>0</v>
      </c>
      <c r="T80" s="447"/>
      <c r="U80" s="420" t="s">
        <v>1124</v>
      </c>
      <c r="V80" s="145" t="str">
        <f t="shared" si="51"/>
        <v>A</v>
      </c>
    </row>
    <row r="81" spans="1:22" s="150" customFormat="1" hidden="1">
      <c r="A81" s="58" t="s">
        <v>116</v>
      </c>
      <c r="B81" s="245" t="s">
        <v>239</v>
      </c>
      <c r="C81" s="133" t="s">
        <v>25</v>
      </c>
      <c r="D81" s="2">
        <v>2000</v>
      </c>
      <c r="E81" s="2">
        <v>2000</v>
      </c>
      <c r="F81" s="2">
        <f t="shared" si="47"/>
        <v>0</v>
      </c>
      <c r="G81" s="116">
        <f t="shared" si="48"/>
        <v>2000</v>
      </c>
      <c r="H81" s="117">
        <f t="shared" si="49"/>
        <v>0</v>
      </c>
      <c r="I81" s="51">
        <v>219.143560725095</v>
      </c>
      <c r="J81" s="48"/>
      <c r="K81" s="48">
        <f t="shared" si="52"/>
        <v>438287.12145019002</v>
      </c>
      <c r="L81" s="48">
        <f t="shared" si="53"/>
        <v>78891.681861034202</v>
      </c>
      <c r="M81" s="52">
        <f t="shared" si="54"/>
        <v>517178.80331122421</v>
      </c>
      <c r="N81" s="51">
        <f t="shared" si="55"/>
        <v>438287.12145019002</v>
      </c>
      <c r="O81" s="48">
        <f t="shared" si="50"/>
        <v>0</v>
      </c>
      <c r="P81" s="48">
        <f t="shared" si="56"/>
        <v>438287.12145019002</v>
      </c>
      <c r="Q81" s="48">
        <f t="shared" si="57"/>
        <v>78891.681861034202</v>
      </c>
      <c r="R81" s="48">
        <f t="shared" si="58"/>
        <v>517178.80331122421</v>
      </c>
      <c r="S81" s="52">
        <f t="shared" si="59"/>
        <v>0</v>
      </c>
      <c r="T81" s="447"/>
      <c r="U81" s="420" t="s">
        <v>1124</v>
      </c>
      <c r="V81" s="145" t="str">
        <f t="shared" si="51"/>
        <v>A</v>
      </c>
    </row>
    <row r="82" spans="1:22" s="150" customFormat="1" hidden="1">
      <c r="A82" s="58" t="s">
        <v>118</v>
      </c>
      <c r="B82" s="245" t="s">
        <v>115</v>
      </c>
      <c r="C82" s="133" t="s">
        <v>25</v>
      </c>
      <c r="D82" s="2">
        <v>6000</v>
      </c>
      <c r="E82" s="2">
        <v>6000</v>
      </c>
      <c r="F82" s="2">
        <f t="shared" si="47"/>
        <v>0</v>
      </c>
      <c r="G82" s="116">
        <f t="shared" si="48"/>
        <v>6000</v>
      </c>
      <c r="H82" s="117">
        <f t="shared" si="49"/>
        <v>0</v>
      </c>
      <c r="I82" s="51">
        <v>171.3304202032561</v>
      </c>
      <c r="J82" s="48"/>
      <c r="K82" s="48">
        <f t="shared" si="52"/>
        <v>1027982.5212195365</v>
      </c>
      <c r="L82" s="48">
        <f t="shared" si="53"/>
        <v>185036.85381951657</v>
      </c>
      <c r="M82" s="52">
        <f t="shared" si="54"/>
        <v>1213019.3750390531</v>
      </c>
      <c r="N82" s="51">
        <f t="shared" si="55"/>
        <v>1027982.5212195365</v>
      </c>
      <c r="O82" s="48">
        <f t="shared" si="50"/>
        <v>0</v>
      </c>
      <c r="P82" s="48">
        <f t="shared" si="56"/>
        <v>1027982.5212195365</v>
      </c>
      <c r="Q82" s="48">
        <f t="shared" si="57"/>
        <v>185036.85381951657</v>
      </c>
      <c r="R82" s="48">
        <f t="shared" si="58"/>
        <v>1213019.3750390531</v>
      </c>
      <c r="S82" s="52">
        <f t="shared" si="59"/>
        <v>0</v>
      </c>
      <c r="T82" s="447"/>
      <c r="U82" s="420" t="s">
        <v>1124</v>
      </c>
      <c r="V82" s="145" t="str">
        <f t="shared" si="51"/>
        <v>A</v>
      </c>
    </row>
    <row r="83" spans="1:22" s="150" customFormat="1" hidden="1">
      <c r="A83" s="58" t="s">
        <v>120</v>
      </c>
      <c r="B83" s="245" t="s">
        <v>117</v>
      </c>
      <c r="C83" s="133" t="s">
        <v>25</v>
      </c>
      <c r="D83" s="2">
        <v>4000</v>
      </c>
      <c r="E83" s="2">
        <v>4000</v>
      </c>
      <c r="F83" s="2">
        <f t="shared" si="47"/>
        <v>0</v>
      </c>
      <c r="G83" s="116">
        <f t="shared" si="48"/>
        <v>4000</v>
      </c>
      <c r="H83" s="117">
        <f t="shared" si="49"/>
        <v>0</v>
      </c>
      <c r="I83" s="51">
        <v>184.27981242792077</v>
      </c>
      <c r="J83" s="48"/>
      <c r="K83" s="48">
        <f t="shared" si="52"/>
        <v>737119.24971168314</v>
      </c>
      <c r="L83" s="48">
        <f t="shared" si="53"/>
        <v>132681.46494810295</v>
      </c>
      <c r="M83" s="52">
        <f t="shared" si="54"/>
        <v>869800.71465978608</v>
      </c>
      <c r="N83" s="51">
        <f t="shared" si="55"/>
        <v>737119.24971168314</v>
      </c>
      <c r="O83" s="48">
        <f t="shared" si="50"/>
        <v>0</v>
      </c>
      <c r="P83" s="48">
        <f t="shared" si="56"/>
        <v>737119.24971168314</v>
      </c>
      <c r="Q83" s="48">
        <f t="shared" si="57"/>
        <v>132681.46494810295</v>
      </c>
      <c r="R83" s="48">
        <f t="shared" si="58"/>
        <v>869800.71465978608</v>
      </c>
      <c r="S83" s="52">
        <f t="shared" si="59"/>
        <v>0</v>
      </c>
      <c r="T83" s="447"/>
      <c r="U83" s="420" t="s">
        <v>1124</v>
      </c>
      <c r="V83" s="145" t="str">
        <f t="shared" si="51"/>
        <v>A</v>
      </c>
    </row>
    <row r="84" spans="1:22" s="150" customFormat="1" hidden="1">
      <c r="A84" s="58" t="s">
        <v>122</v>
      </c>
      <c r="B84" s="245" t="s">
        <v>119</v>
      </c>
      <c r="C84" s="133" t="s">
        <v>25</v>
      </c>
      <c r="D84" s="2">
        <v>4000</v>
      </c>
      <c r="E84" s="2">
        <v>4000</v>
      </c>
      <c r="F84" s="2">
        <f t="shared" si="47"/>
        <v>0</v>
      </c>
      <c r="G84" s="116">
        <f t="shared" si="48"/>
        <v>4000</v>
      </c>
      <c r="H84" s="117">
        <f t="shared" si="49"/>
        <v>0</v>
      </c>
      <c r="I84" s="51">
        <v>238.06959551498954</v>
      </c>
      <c r="J84" s="48"/>
      <c r="K84" s="48">
        <f t="shared" si="52"/>
        <v>952278.38205995818</v>
      </c>
      <c r="L84" s="48">
        <f t="shared" si="53"/>
        <v>171410.10877079246</v>
      </c>
      <c r="M84" s="52">
        <f t="shared" si="54"/>
        <v>1123688.4908307507</v>
      </c>
      <c r="N84" s="51">
        <f t="shared" si="55"/>
        <v>952278.38205995818</v>
      </c>
      <c r="O84" s="48">
        <f t="shared" si="50"/>
        <v>0</v>
      </c>
      <c r="P84" s="48">
        <f t="shared" si="56"/>
        <v>952278.38205995818</v>
      </c>
      <c r="Q84" s="48">
        <f t="shared" si="57"/>
        <v>171410.10877079246</v>
      </c>
      <c r="R84" s="48">
        <f t="shared" si="58"/>
        <v>1123688.4908307507</v>
      </c>
      <c r="S84" s="52">
        <f t="shared" si="59"/>
        <v>0</v>
      </c>
      <c r="T84" s="447"/>
      <c r="U84" s="420" t="s">
        <v>1124</v>
      </c>
      <c r="V84" s="145" t="str">
        <f t="shared" si="51"/>
        <v>A</v>
      </c>
    </row>
    <row r="85" spans="1:22" s="150" customFormat="1" hidden="1">
      <c r="A85" s="58" t="s">
        <v>124</v>
      </c>
      <c r="B85" s="245" t="s">
        <v>121</v>
      </c>
      <c r="C85" s="133" t="s">
        <v>25</v>
      </c>
      <c r="D85" s="2">
        <v>4000</v>
      </c>
      <c r="E85" s="2">
        <v>4000</v>
      </c>
      <c r="F85" s="2">
        <f t="shared" si="47"/>
        <v>0</v>
      </c>
      <c r="G85" s="116">
        <f t="shared" si="48"/>
        <v>4000</v>
      </c>
      <c r="H85" s="117">
        <f t="shared" si="49"/>
        <v>0</v>
      </c>
      <c r="I85" s="51">
        <v>314.76984176877278</v>
      </c>
      <c r="J85" s="48"/>
      <c r="K85" s="48">
        <f t="shared" si="52"/>
        <v>1259079.3670750912</v>
      </c>
      <c r="L85" s="48">
        <f t="shared" si="53"/>
        <v>226634.28607351641</v>
      </c>
      <c r="M85" s="52">
        <f t="shared" si="54"/>
        <v>1485713.6531486076</v>
      </c>
      <c r="N85" s="51">
        <f t="shared" si="55"/>
        <v>1259079.3670750912</v>
      </c>
      <c r="O85" s="48">
        <f t="shared" si="50"/>
        <v>0</v>
      </c>
      <c r="P85" s="48">
        <f t="shared" si="56"/>
        <v>1259079.3670750912</v>
      </c>
      <c r="Q85" s="48">
        <f t="shared" si="57"/>
        <v>226634.28607351641</v>
      </c>
      <c r="R85" s="48">
        <f t="shared" si="58"/>
        <v>1485713.6531486076</v>
      </c>
      <c r="S85" s="52">
        <f t="shared" si="59"/>
        <v>0</v>
      </c>
      <c r="T85" s="447"/>
      <c r="U85" s="420" t="s">
        <v>1124</v>
      </c>
      <c r="V85" s="145" t="str">
        <f t="shared" si="51"/>
        <v>A</v>
      </c>
    </row>
    <row r="86" spans="1:22" s="150" customFormat="1" hidden="1">
      <c r="A86" s="58" t="s">
        <v>126</v>
      </c>
      <c r="B86" s="245" t="s">
        <v>123</v>
      </c>
      <c r="C86" s="133" t="s">
        <v>25</v>
      </c>
      <c r="D86" s="2">
        <v>2000</v>
      </c>
      <c r="E86" s="2">
        <v>2000</v>
      </c>
      <c r="F86" s="2">
        <f t="shared" si="47"/>
        <v>0</v>
      </c>
      <c r="G86" s="116">
        <f t="shared" si="48"/>
        <v>2000</v>
      </c>
      <c r="H86" s="117">
        <f t="shared" si="49"/>
        <v>0</v>
      </c>
      <c r="I86" s="51">
        <v>397.44673058778591</v>
      </c>
      <c r="J86" s="48"/>
      <c r="K86" s="48">
        <f t="shared" si="52"/>
        <v>794893.46117557178</v>
      </c>
      <c r="L86" s="48">
        <f t="shared" si="53"/>
        <v>143080.82301160292</v>
      </c>
      <c r="M86" s="52">
        <f t="shared" si="54"/>
        <v>937974.28418717464</v>
      </c>
      <c r="N86" s="51">
        <f t="shared" si="55"/>
        <v>794893.46117557178</v>
      </c>
      <c r="O86" s="48">
        <f t="shared" si="50"/>
        <v>0</v>
      </c>
      <c r="P86" s="48">
        <f t="shared" si="56"/>
        <v>794893.46117557178</v>
      </c>
      <c r="Q86" s="48">
        <f t="shared" si="57"/>
        <v>143080.82301160292</v>
      </c>
      <c r="R86" s="48">
        <f t="shared" si="58"/>
        <v>937974.28418717464</v>
      </c>
      <c r="S86" s="52">
        <f t="shared" si="59"/>
        <v>0</v>
      </c>
      <c r="T86" s="447"/>
      <c r="U86" s="420" t="s">
        <v>1124</v>
      </c>
      <c r="V86" s="145" t="str">
        <f t="shared" si="51"/>
        <v>A</v>
      </c>
    </row>
    <row r="87" spans="1:22" s="150" customFormat="1" hidden="1">
      <c r="A87" s="58" t="s">
        <v>128</v>
      </c>
      <c r="B87" s="245" t="s">
        <v>125</v>
      </c>
      <c r="C87" s="133" t="s">
        <v>25</v>
      </c>
      <c r="D87" s="2">
        <v>4000</v>
      </c>
      <c r="E87" s="2">
        <v>4000</v>
      </c>
      <c r="F87" s="2">
        <f t="shared" si="47"/>
        <v>0</v>
      </c>
      <c r="G87" s="116">
        <f t="shared" si="48"/>
        <v>4000</v>
      </c>
      <c r="H87" s="117">
        <f t="shared" si="49"/>
        <v>0</v>
      </c>
      <c r="I87" s="51">
        <v>473.1508697473642</v>
      </c>
      <c r="J87" s="48"/>
      <c r="K87" s="48">
        <f t="shared" si="52"/>
        <v>1892603.4789894568</v>
      </c>
      <c r="L87" s="48">
        <f t="shared" si="53"/>
        <v>340668.62621810223</v>
      </c>
      <c r="M87" s="52">
        <f t="shared" si="54"/>
        <v>2233272.1052075592</v>
      </c>
      <c r="N87" s="51">
        <f t="shared" si="55"/>
        <v>1892603.4789894568</v>
      </c>
      <c r="O87" s="48">
        <f t="shared" si="50"/>
        <v>0</v>
      </c>
      <c r="P87" s="48">
        <f t="shared" si="56"/>
        <v>1892603.4789894568</v>
      </c>
      <c r="Q87" s="48">
        <f t="shared" si="57"/>
        <v>340668.62621810223</v>
      </c>
      <c r="R87" s="48">
        <f t="shared" si="58"/>
        <v>2233272.1052075592</v>
      </c>
      <c r="S87" s="52">
        <f t="shared" si="59"/>
        <v>0</v>
      </c>
      <c r="T87" s="447"/>
      <c r="U87" s="420" t="s">
        <v>1124</v>
      </c>
      <c r="V87" s="145" t="str">
        <f t="shared" si="51"/>
        <v>A</v>
      </c>
    </row>
    <row r="88" spans="1:22" s="150" customFormat="1" hidden="1">
      <c r="A88" s="58" t="s">
        <v>285</v>
      </c>
      <c r="B88" s="245" t="s">
        <v>127</v>
      </c>
      <c r="C88" s="133" t="s">
        <v>25</v>
      </c>
      <c r="D88" s="2">
        <v>3000</v>
      </c>
      <c r="E88" s="2">
        <v>3000</v>
      </c>
      <c r="F88" s="2">
        <f t="shared" si="47"/>
        <v>0</v>
      </c>
      <c r="G88" s="116">
        <f t="shared" si="48"/>
        <v>3000</v>
      </c>
      <c r="H88" s="117">
        <f t="shared" si="49"/>
        <v>0</v>
      </c>
      <c r="I88" s="51">
        <v>562.80050822581211</v>
      </c>
      <c r="J88" s="48"/>
      <c r="K88" s="48">
        <f t="shared" si="52"/>
        <v>1688401.5246774363</v>
      </c>
      <c r="L88" s="48">
        <f t="shared" si="53"/>
        <v>303912.27444193856</v>
      </c>
      <c r="M88" s="52">
        <f t="shared" si="54"/>
        <v>1992313.7991193749</v>
      </c>
      <c r="N88" s="51">
        <f t="shared" si="55"/>
        <v>1688401.5246774363</v>
      </c>
      <c r="O88" s="48">
        <f t="shared" si="50"/>
        <v>0</v>
      </c>
      <c r="P88" s="48">
        <f t="shared" si="56"/>
        <v>1688401.5246774363</v>
      </c>
      <c r="Q88" s="48">
        <f t="shared" si="57"/>
        <v>303912.27444193856</v>
      </c>
      <c r="R88" s="48">
        <f t="shared" si="58"/>
        <v>1992313.7991193749</v>
      </c>
      <c r="S88" s="52">
        <f t="shared" si="59"/>
        <v>0</v>
      </c>
      <c r="T88" s="447"/>
      <c r="U88" s="420" t="s">
        <v>1124</v>
      </c>
      <c r="V88" s="145" t="str">
        <f t="shared" si="51"/>
        <v>A</v>
      </c>
    </row>
    <row r="89" spans="1:22" s="150" customFormat="1" hidden="1">
      <c r="A89" s="58" t="s">
        <v>343</v>
      </c>
      <c r="B89" s="245" t="s">
        <v>286</v>
      </c>
      <c r="C89" s="133" t="s">
        <v>25</v>
      </c>
      <c r="D89" s="2">
        <v>3000</v>
      </c>
      <c r="E89" s="2">
        <v>3000</v>
      </c>
      <c r="F89" s="2">
        <f t="shared" si="47"/>
        <v>0</v>
      </c>
      <c r="G89" s="116">
        <f t="shared" si="48"/>
        <v>3000</v>
      </c>
      <c r="H89" s="117">
        <f t="shared" si="49"/>
        <v>0</v>
      </c>
      <c r="I89" s="51">
        <v>741.1036780885031</v>
      </c>
      <c r="J89" s="48"/>
      <c r="K89" s="48">
        <f t="shared" si="52"/>
        <v>2223311.0342655093</v>
      </c>
      <c r="L89" s="48">
        <f t="shared" si="53"/>
        <v>400195.98616779165</v>
      </c>
      <c r="M89" s="52">
        <f t="shared" si="54"/>
        <v>2623507.0204333011</v>
      </c>
      <c r="N89" s="51">
        <f t="shared" si="55"/>
        <v>2223311.0342655093</v>
      </c>
      <c r="O89" s="48">
        <f t="shared" si="50"/>
        <v>0</v>
      </c>
      <c r="P89" s="48">
        <f t="shared" si="56"/>
        <v>2223311.0342655093</v>
      </c>
      <c r="Q89" s="48">
        <f t="shared" si="57"/>
        <v>400195.98616779165</v>
      </c>
      <c r="R89" s="48">
        <f t="shared" si="58"/>
        <v>2623507.0204333011</v>
      </c>
      <c r="S89" s="52">
        <f t="shared" si="59"/>
        <v>0</v>
      </c>
      <c r="T89" s="447"/>
      <c r="U89" s="420" t="s">
        <v>1124</v>
      </c>
      <c r="V89" s="145" t="str">
        <f t="shared" si="51"/>
        <v>A</v>
      </c>
    </row>
    <row r="90" spans="1:22" s="150" customFormat="1" ht="30" hidden="1">
      <c r="A90" s="58" t="s">
        <v>344</v>
      </c>
      <c r="B90" s="245" t="s">
        <v>284</v>
      </c>
      <c r="C90" s="133" t="s">
        <v>25</v>
      </c>
      <c r="D90" s="2">
        <v>300</v>
      </c>
      <c r="E90" s="2">
        <v>300</v>
      </c>
      <c r="F90" s="2">
        <f t="shared" si="47"/>
        <v>0</v>
      </c>
      <c r="G90" s="116">
        <f t="shared" si="48"/>
        <v>300</v>
      </c>
      <c r="H90" s="117">
        <f t="shared" si="49"/>
        <v>0</v>
      </c>
      <c r="I90" s="51">
        <v>206.19416850043029</v>
      </c>
      <c r="J90" s="48"/>
      <c r="K90" s="48">
        <f t="shared" si="52"/>
        <v>61858.250550129087</v>
      </c>
      <c r="L90" s="48">
        <f t="shared" si="53"/>
        <v>11134.485099023235</v>
      </c>
      <c r="M90" s="52">
        <f t="shared" si="54"/>
        <v>72992.735649152324</v>
      </c>
      <c r="N90" s="51">
        <f t="shared" si="55"/>
        <v>61858.250550129087</v>
      </c>
      <c r="O90" s="48">
        <f t="shared" si="50"/>
        <v>0</v>
      </c>
      <c r="P90" s="48">
        <f t="shared" si="56"/>
        <v>61858.250550129087</v>
      </c>
      <c r="Q90" s="48">
        <f t="shared" si="57"/>
        <v>11134.485099023235</v>
      </c>
      <c r="R90" s="48">
        <f t="shared" si="58"/>
        <v>72992.735649152324</v>
      </c>
      <c r="S90" s="52">
        <f t="shared" si="59"/>
        <v>0</v>
      </c>
      <c r="T90" s="447"/>
      <c r="U90" s="420"/>
      <c r="V90" s="145" t="str">
        <f t="shared" si="51"/>
        <v>A</v>
      </c>
    </row>
    <row r="91" spans="1:22" s="150" customFormat="1" ht="75" hidden="1">
      <c r="A91" s="58">
        <v>22.3</v>
      </c>
      <c r="B91" s="245" t="s">
        <v>318</v>
      </c>
      <c r="C91" s="133" t="s">
        <v>9</v>
      </c>
      <c r="D91" s="2">
        <v>1</v>
      </c>
      <c r="E91" s="2">
        <v>1</v>
      </c>
      <c r="F91" s="2">
        <f t="shared" si="47"/>
        <v>0</v>
      </c>
      <c r="G91" s="116">
        <f t="shared" si="48"/>
        <v>1</v>
      </c>
      <c r="H91" s="117">
        <f t="shared" si="49"/>
        <v>0</v>
      </c>
      <c r="I91" s="51">
        <v>1146691.5919572262</v>
      </c>
      <c r="J91" s="48"/>
      <c r="K91" s="48">
        <f t="shared" si="52"/>
        <v>1146691.5919572262</v>
      </c>
      <c r="L91" s="48">
        <f t="shared" si="53"/>
        <v>206404.48655230069</v>
      </c>
      <c r="M91" s="52">
        <f t="shared" si="54"/>
        <v>1353096.0785095268</v>
      </c>
      <c r="N91" s="51">
        <f t="shared" si="55"/>
        <v>1146691.5919572262</v>
      </c>
      <c r="O91" s="48">
        <f t="shared" si="50"/>
        <v>0</v>
      </c>
      <c r="P91" s="48">
        <f t="shared" si="56"/>
        <v>1146691.5919572262</v>
      </c>
      <c r="Q91" s="48">
        <f t="shared" si="57"/>
        <v>206404.48655230069</v>
      </c>
      <c r="R91" s="48">
        <f t="shared" si="58"/>
        <v>1353096.0785095268</v>
      </c>
      <c r="S91" s="52">
        <f t="shared" si="59"/>
        <v>0</v>
      </c>
      <c r="T91" s="447"/>
      <c r="U91" s="420"/>
      <c r="V91" s="145" t="str">
        <f t="shared" si="51"/>
        <v>A</v>
      </c>
    </row>
    <row r="92" spans="1:22" s="150" customFormat="1" ht="75.75" hidden="1">
      <c r="A92" s="58">
        <v>23</v>
      </c>
      <c r="B92" s="245" t="s">
        <v>311</v>
      </c>
      <c r="C92" s="133" t="s">
        <v>9</v>
      </c>
      <c r="D92" s="2">
        <v>1</v>
      </c>
      <c r="E92" s="2">
        <v>1</v>
      </c>
      <c r="F92" s="2">
        <f t="shared" si="47"/>
        <v>0</v>
      </c>
      <c r="G92" s="116">
        <f t="shared" si="48"/>
        <v>1</v>
      </c>
      <c r="H92" s="117">
        <f t="shared" si="49"/>
        <v>0</v>
      </c>
      <c r="I92" s="51">
        <v>2035583.6951845449</v>
      </c>
      <c r="J92" s="48"/>
      <c r="K92" s="48">
        <f t="shared" si="52"/>
        <v>2035583.6951845449</v>
      </c>
      <c r="L92" s="48">
        <f t="shared" si="53"/>
        <v>366405.06513321807</v>
      </c>
      <c r="M92" s="52">
        <f t="shared" si="54"/>
        <v>2401988.7603177628</v>
      </c>
      <c r="N92" s="51">
        <f t="shared" si="55"/>
        <v>2035583.6951845449</v>
      </c>
      <c r="O92" s="48">
        <f t="shared" si="50"/>
        <v>0</v>
      </c>
      <c r="P92" s="48">
        <f t="shared" si="56"/>
        <v>2035583.6951845449</v>
      </c>
      <c r="Q92" s="48">
        <f t="shared" si="57"/>
        <v>366405.06513321807</v>
      </c>
      <c r="R92" s="48">
        <f t="shared" si="58"/>
        <v>2401988.7603177628</v>
      </c>
      <c r="S92" s="52">
        <f t="shared" si="59"/>
        <v>0</v>
      </c>
      <c r="T92" s="447"/>
      <c r="U92" s="420"/>
      <c r="V92" s="145" t="str">
        <f t="shared" si="51"/>
        <v>A</v>
      </c>
    </row>
    <row r="93" spans="1:22" s="150" customFormat="1" ht="63" hidden="1">
      <c r="A93" s="58">
        <v>24</v>
      </c>
      <c r="B93" s="244" t="s">
        <v>31</v>
      </c>
      <c r="C93" s="216"/>
      <c r="D93" s="39"/>
      <c r="E93" s="39"/>
      <c r="F93" s="2"/>
      <c r="G93" s="116">
        <f t="shared" si="48"/>
        <v>0</v>
      </c>
      <c r="H93" s="117"/>
      <c r="I93" s="51"/>
      <c r="J93" s="48"/>
      <c r="K93" s="48"/>
      <c r="L93" s="48"/>
      <c r="M93" s="52"/>
      <c r="N93" s="51"/>
      <c r="O93" s="48">
        <f t="shared" si="50"/>
        <v>0</v>
      </c>
      <c r="P93" s="48"/>
      <c r="Q93" s="48"/>
      <c r="R93" s="48"/>
      <c r="S93" s="52"/>
      <c r="T93" s="447"/>
      <c r="U93" s="420" t="s">
        <v>1139</v>
      </c>
      <c r="V93" s="145" t="str">
        <f t="shared" si="51"/>
        <v>A</v>
      </c>
    </row>
    <row r="94" spans="1:22" s="150" customFormat="1" ht="30.75" hidden="1">
      <c r="A94" s="58">
        <v>24.1</v>
      </c>
      <c r="B94" s="245" t="s">
        <v>312</v>
      </c>
      <c r="C94" s="133" t="s">
        <v>3</v>
      </c>
      <c r="D94" s="2">
        <v>2</v>
      </c>
      <c r="E94" s="2">
        <v>2</v>
      </c>
      <c r="F94" s="2">
        <f t="shared" si="47"/>
        <v>0</v>
      </c>
      <c r="G94" s="116">
        <f t="shared" si="48"/>
        <v>2</v>
      </c>
      <c r="H94" s="117">
        <f t="shared" si="49"/>
        <v>0</v>
      </c>
      <c r="I94" s="51">
        <v>2212232.3311637612</v>
      </c>
      <c r="J94" s="48"/>
      <c r="K94" s="48">
        <f>I94*D94</f>
        <v>4424464.6623275224</v>
      </c>
      <c r="L94" s="48">
        <f>K94*0.18</f>
        <v>796403.63921895402</v>
      </c>
      <c r="M94" s="52">
        <f>K94+L94</f>
        <v>5220868.3015464768</v>
      </c>
      <c r="N94" s="51">
        <f>I94*G94</f>
        <v>4424464.6623275224</v>
      </c>
      <c r="O94" s="48">
        <f t="shared" si="50"/>
        <v>0</v>
      </c>
      <c r="P94" s="48">
        <f>N94+O94</f>
        <v>4424464.6623275224</v>
      </c>
      <c r="Q94" s="48">
        <f>P94*0.18</f>
        <v>796403.63921895402</v>
      </c>
      <c r="R94" s="48">
        <f>Q94+P94</f>
        <v>5220868.3015464768</v>
      </c>
      <c r="S94" s="52">
        <f>R94-M94</f>
        <v>0</v>
      </c>
      <c r="T94" s="447"/>
      <c r="U94" s="420" t="s">
        <v>1139</v>
      </c>
      <c r="V94" s="145" t="str">
        <f t="shared" si="51"/>
        <v>A</v>
      </c>
    </row>
    <row r="95" spans="1:22" s="150" customFormat="1" ht="120.75" hidden="1">
      <c r="A95" s="58">
        <v>24.2</v>
      </c>
      <c r="B95" s="245" t="s">
        <v>403</v>
      </c>
      <c r="C95" s="133" t="s">
        <v>4</v>
      </c>
      <c r="D95" s="2">
        <v>2</v>
      </c>
      <c r="E95" s="2">
        <v>2</v>
      </c>
      <c r="F95" s="2">
        <f t="shared" si="47"/>
        <v>0</v>
      </c>
      <c r="G95" s="116">
        <f t="shared" si="48"/>
        <v>2</v>
      </c>
      <c r="H95" s="117">
        <f t="shared" si="49"/>
        <v>0</v>
      </c>
      <c r="I95" s="51">
        <v>90136.734847514192</v>
      </c>
      <c r="J95" s="48"/>
      <c r="K95" s="48">
        <f>I95*D95</f>
        <v>180273.46969502838</v>
      </c>
      <c r="L95" s="48">
        <f>K95*0.18</f>
        <v>32449.224545105109</v>
      </c>
      <c r="M95" s="52">
        <f>K95+L95</f>
        <v>212722.69424013348</v>
      </c>
      <c r="N95" s="51">
        <f>I95*G95</f>
        <v>180273.46969502838</v>
      </c>
      <c r="O95" s="48">
        <f t="shared" si="50"/>
        <v>0</v>
      </c>
      <c r="P95" s="48">
        <f>N95+O95</f>
        <v>180273.46969502838</v>
      </c>
      <c r="Q95" s="48">
        <f>P95*0.18</f>
        <v>32449.224545105109</v>
      </c>
      <c r="R95" s="48">
        <f>Q95+P95</f>
        <v>212722.69424013348</v>
      </c>
      <c r="S95" s="52">
        <f>R95-M95</f>
        <v>0</v>
      </c>
      <c r="T95" s="447"/>
      <c r="U95" s="420"/>
      <c r="V95" s="145" t="str">
        <f t="shared" si="51"/>
        <v>A</v>
      </c>
    </row>
    <row r="96" spans="1:22" s="150" customFormat="1" ht="112.5" hidden="1" customHeight="1">
      <c r="A96" s="58">
        <v>25</v>
      </c>
      <c r="B96" s="244" t="s">
        <v>404</v>
      </c>
      <c r="C96" s="216"/>
      <c r="D96" s="39"/>
      <c r="E96" s="39"/>
      <c r="F96" s="2"/>
      <c r="G96" s="116">
        <f t="shared" si="48"/>
        <v>0</v>
      </c>
      <c r="H96" s="117"/>
      <c r="I96" s="51"/>
      <c r="J96" s="48"/>
      <c r="K96" s="48"/>
      <c r="L96" s="48"/>
      <c r="M96" s="52"/>
      <c r="N96" s="51"/>
      <c r="O96" s="48">
        <f t="shared" si="50"/>
        <v>0</v>
      </c>
      <c r="P96" s="48"/>
      <c r="Q96" s="48"/>
      <c r="R96" s="48"/>
      <c r="S96" s="52"/>
      <c r="T96" s="447"/>
      <c r="U96" s="419" t="s">
        <v>1127</v>
      </c>
      <c r="V96" s="145" t="str">
        <f t="shared" si="51"/>
        <v>A</v>
      </c>
    </row>
    <row r="97" spans="1:22" s="150" customFormat="1" ht="105.75" hidden="1">
      <c r="A97" s="58">
        <v>25.1</v>
      </c>
      <c r="B97" s="245" t="s">
        <v>383</v>
      </c>
      <c r="C97" s="133" t="s">
        <v>4</v>
      </c>
      <c r="D97" s="2">
        <v>40</v>
      </c>
      <c r="E97" s="2">
        <v>40</v>
      </c>
      <c r="F97" s="2">
        <f t="shared" si="47"/>
        <v>0</v>
      </c>
      <c r="G97" s="116">
        <f t="shared" si="48"/>
        <v>40</v>
      </c>
      <c r="H97" s="117">
        <f t="shared" si="49"/>
        <v>0</v>
      </c>
      <c r="I97" s="51">
        <v>61135.076799736271</v>
      </c>
      <c r="J97" s="48"/>
      <c r="K97" s="48">
        <f>I97*D97</f>
        <v>2445403.0719894506</v>
      </c>
      <c r="L97" s="48">
        <f>K97*0.18</f>
        <v>440172.55295810109</v>
      </c>
      <c r="M97" s="52">
        <f>K97+L97</f>
        <v>2885575.6249475516</v>
      </c>
      <c r="N97" s="51">
        <f>I97*G97</f>
        <v>2445403.0719894506</v>
      </c>
      <c r="O97" s="48">
        <f t="shared" si="50"/>
        <v>0</v>
      </c>
      <c r="P97" s="48">
        <f>N97+O97</f>
        <v>2445403.0719894506</v>
      </c>
      <c r="Q97" s="48">
        <f>P97*0.18</f>
        <v>440172.55295810109</v>
      </c>
      <c r="R97" s="48">
        <f>Q97+P97</f>
        <v>2885575.6249475516</v>
      </c>
      <c r="S97" s="52">
        <f>R97-M97</f>
        <v>0</v>
      </c>
      <c r="T97" s="447"/>
      <c r="U97" s="420" t="s">
        <v>1127</v>
      </c>
      <c r="V97" s="145" t="str">
        <f t="shared" si="51"/>
        <v>A</v>
      </c>
    </row>
    <row r="98" spans="1:22" s="150" customFormat="1" ht="150.75" hidden="1">
      <c r="A98" s="58">
        <v>26</v>
      </c>
      <c r="B98" s="245" t="s">
        <v>405</v>
      </c>
      <c r="C98" s="216"/>
      <c r="D98" s="39"/>
      <c r="E98" s="39"/>
      <c r="F98" s="2"/>
      <c r="G98" s="116">
        <f t="shared" si="48"/>
        <v>0</v>
      </c>
      <c r="H98" s="117"/>
      <c r="I98" s="51"/>
      <c r="J98" s="48"/>
      <c r="K98" s="48"/>
      <c r="L98" s="48"/>
      <c r="M98" s="52"/>
      <c r="N98" s="51"/>
      <c r="O98" s="48">
        <f t="shared" si="50"/>
        <v>0</v>
      </c>
      <c r="P98" s="48"/>
      <c r="Q98" s="48"/>
      <c r="R98" s="48"/>
      <c r="S98" s="52"/>
      <c r="T98" s="447"/>
      <c r="U98" s="420" t="s">
        <v>1127</v>
      </c>
      <c r="V98" s="145" t="str">
        <f t="shared" si="51"/>
        <v>A</v>
      </c>
    </row>
    <row r="99" spans="1:22" s="150" customFormat="1" ht="45.75" hidden="1" customHeight="1">
      <c r="A99" s="247" t="s">
        <v>253</v>
      </c>
      <c r="B99" s="245" t="s">
        <v>130</v>
      </c>
      <c r="C99" s="133" t="s">
        <v>4</v>
      </c>
      <c r="D99" s="2">
        <v>40</v>
      </c>
      <c r="E99" s="2">
        <v>40</v>
      </c>
      <c r="F99" s="2">
        <f t="shared" si="47"/>
        <v>0</v>
      </c>
      <c r="G99" s="116">
        <f t="shared" si="48"/>
        <v>40</v>
      </c>
      <c r="H99" s="117">
        <f t="shared" si="49"/>
        <v>0</v>
      </c>
      <c r="I99" s="51">
        <v>9362.4105784325802</v>
      </c>
      <c r="J99" s="48"/>
      <c r="K99" s="48">
        <f>I99*D99</f>
        <v>374496.42313730321</v>
      </c>
      <c r="L99" s="48">
        <f>K99*0.18</f>
        <v>67409.356164714569</v>
      </c>
      <c r="M99" s="52">
        <f>K99+L99</f>
        <v>441905.77930201776</v>
      </c>
      <c r="N99" s="51">
        <f>I99*G99</f>
        <v>374496.42313730321</v>
      </c>
      <c r="O99" s="48">
        <f t="shared" si="50"/>
        <v>0</v>
      </c>
      <c r="P99" s="48">
        <f>N99+O99</f>
        <v>374496.42313730321</v>
      </c>
      <c r="Q99" s="48">
        <f>P99*0.18</f>
        <v>67409.356164714569</v>
      </c>
      <c r="R99" s="48">
        <f>Q99+P99</f>
        <v>441905.77930201776</v>
      </c>
      <c r="S99" s="52">
        <f>R99-M99</f>
        <v>0</v>
      </c>
      <c r="T99" s="447"/>
      <c r="U99" s="420" t="s">
        <v>1127</v>
      </c>
      <c r="V99" s="145" t="str">
        <f t="shared" si="51"/>
        <v>A</v>
      </c>
    </row>
    <row r="100" spans="1:22" s="150" customFormat="1" ht="165" hidden="1">
      <c r="A100" s="247" t="s">
        <v>254</v>
      </c>
      <c r="B100" s="245" t="s">
        <v>406</v>
      </c>
      <c r="C100" s="133" t="s">
        <v>4</v>
      </c>
      <c r="D100" s="2">
        <v>40</v>
      </c>
      <c r="E100" s="2">
        <v>40</v>
      </c>
      <c r="F100" s="2">
        <f t="shared" si="47"/>
        <v>0</v>
      </c>
      <c r="G100" s="116">
        <f t="shared" si="48"/>
        <v>40</v>
      </c>
      <c r="H100" s="117">
        <f t="shared" si="49"/>
        <v>0</v>
      </c>
      <c r="I100" s="51">
        <v>26668.775233149856</v>
      </c>
      <c r="J100" s="48"/>
      <c r="K100" s="48">
        <f>I100*D100</f>
        <v>1066751.0093259942</v>
      </c>
      <c r="L100" s="48">
        <f>K100*0.18</f>
        <v>192015.18167867896</v>
      </c>
      <c r="M100" s="52">
        <f>K100+L100</f>
        <v>1258766.191004673</v>
      </c>
      <c r="N100" s="51">
        <f>I100*G100</f>
        <v>1066751.0093259942</v>
      </c>
      <c r="O100" s="48">
        <f t="shared" si="50"/>
        <v>0</v>
      </c>
      <c r="P100" s="48">
        <f>N100+O100</f>
        <v>1066751.0093259942</v>
      </c>
      <c r="Q100" s="48">
        <f>P100*0.18</f>
        <v>192015.18167867896</v>
      </c>
      <c r="R100" s="48">
        <f>Q100+P100</f>
        <v>1258766.191004673</v>
      </c>
      <c r="S100" s="52">
        <f>R100-M100</f>
        <v>0</v>
      </c>
      <c r="T100" s="447"/>
      <c r="U100" s="420" t="s">
        <v>1127</v>
      </c>
      <c r="V100" s="145" t="str">
        <f t="shared" si="51"/>
        <v>A</v>
      </c>
    </row>
    <row r="101" spans="1:22" s="150" customFormat="1" ht="120" hidden="1">
      <c r="A101" s="247" t="s">
        <v>255</v>
      </c>
      <c r="B101" s="245" t="s">
        <v>407</v>
      </c>
      <c r="C101" s="133" t="s">
        <v>38</v>
      </c>
      <c r="D101" s="2">
        <v>2</v>
      </c>
      <c r="E101" s="2">
        <v>2</v>
      </c>
      <c r="F101" s="2">
        <f t="shared" si="47"/>
        <v>0</v>
      </c>
      <c r="G101" s="116">
        <f t="shared" si="48"/>
        <v>2</v>
      </c>
      <c r="H101" s="117">
        <f t="shared" si="49"/>
        <v>0</v>
      </c>
      <c r="I101" s="51">
        <v>99263.068044620188</v>
      </c>
      <c r="J101" s="48"/>
      <c r="K101" s="48">
        <f>I101*D101</f>
        <v>198526.13608924038</v>
      </c>
      <c r="L101" s="48">
        <f>K101*0.18</f>
        <v>35734.704496063263</v>
      </c>
      <c r="M101" s="52">
        <f>K101+L101</f>
        <v>234260.84058530364</v>
      </c>
      <c r="N101" s="51">
        <f>I101*G101</f>
        <v>198526.13608924038</v>
      </c>
      <c r="O101" s="48">
        <f t="shared" si="50"/>
        <v>0</v>
      </c>
      <c r="P101" s="48">
        <f>N101+O101</f>
        <v>198526.13608924038</v>
      </c>
      <c r="Q101" s="48">
        <f>P101*0.18</f>
        <v>35734.704496063263</v>
      </c>
      <c r="R101" s="48">
        <f>Q101+P101</f>
        <v>234260.84058530364</v>
      </c>
      <c r="S101" s="52">
        <f>R101-M101</f>
        <v>0</v>
      </c>
      <c r="T101" s="447"/>
      <c r="U101" s="420" t="s">
        <v>1127</v>
      </c>
      <c r="V101" s="145" t="str">
        <f t="shared" si="51"/>
        <v>A</v>
      </c>
    </row>
    <row r="102" spans="1:22" s="150" customFormat="1" ht="63" hidden="1">
      <c r="A102" s="58">
        <v>27</v>
      </c>
      <c r="B102" s="244" t="s">
        <v>132</v>
      </c>
      <c r="C102" s="216"/>
      <c r="D102" s="39"/>
      <c r="E102" s="39"/>
      <c r="F102" s="2"/>
      <c r="G102" s="116">
        <f t="shared" si="48"/>
        <v>0</v>
      </c>
      <c r="H102" s="117"/>
      <c r="I102" s="51"/>
      <c r="J102" s="48"/>
      <c r="K102" s="48"/>
      <c r="L102" s="48"/>
      <c r="M102" s="52"/>
      <c r="N102" s="51"/>
      <c r="O102" s="48">
        <f t="shared" si="50"/>
        <v>0</v>
      </c>
      <c r="P102" s="48"/>
      <c r="Q102" s="48"/>
      <c r="R102" s="48"/>
      <c r="S102" s="52"/>
      <c r="T102" s="447"/>
      <c r="U102" s="419" t="s">
        <v>1127</v>
      </c>
      <c r="V102" s="145" t="str">
        <f t="shared" si="51"/>
        <v>A</v>
      </c>
    </row>
    <row r="103" spans="1:22" s="150" customFormat="1" ht="152.25" customHeight="1">
      <c r="A103" s="58">
        <v>27.1</v>
      </c>
      <c r="B103" s="245" t="s">
        <v>384</v>
      </c>
      <c r="C103" s="133" t="s">
        <v>9</v>
      </c>
      <c r="D103" s="123">
        <v>1</v>
      </c>
      <c r="E103" s="2">
        <v>1</v>
      </c>
      <c r="F103" s="443">
        <f t="shared" si="47"/>
        <v>0</v>
      </c>
      <c r="G103" s="116">
        <f t="shared" si="48"/>
        <v>1</v>
      </c>
      <c r="H103" s="117">
        <f t="shared" si="49"/>
        <v>0</v>
      </c>
      <c r="I103" s="531">
        <v>1876858.0141513587</v>
      </c>
      <c r="J103" s="539"/>
      <c r="K103" s="533">
        <f t="shared" ref="K103:K110" si="60">I103*D103</f>
        <v>1876858.0141513587</v>
      </c>
      <c r="L103" s="533">
        <f t="shared" ref="L103:L136" si="61">K103*0.18</f>
        <v>337834.44254724454</v>
      </c>
      <c r="M103" s="534">
        <f t="shared" ref="M103:M110" si="62">K103+L103</f>
        <v>2214692.4566986035</v>
      </c>
      <c r="N103" s="532">
        <f>I103*G103*1.4</f>
        <v>2627601.2198119019</v>
      </c>
      <c r="O103" s="533">
        <f t="shared" si="50"/>
        <v>0</v>
      </c>
      <c r="P103" s="533">
        <f t="shared" ref="P103:P110" si="63">N103+O103</f>
        <v>2627601.2198119019</v>
      </c>
      <c r="Q103" s="533">
        <f t="shared" ref="Q103:Q136" si="64">P103*0.18</f>
        <v>472968.2195661423</v>
      </c>
      <c r="R103" s="533">
        <f t="shared" ref="R103:R110" si="65">Q103+P103</f>
        <v>3100569.4393780441</v>
      </c>
      <c r="S103" s="534">
        <f t="shared" ref="S103:S110" si="66">R103-M103</f>
        <v>885876.98267944064</v>
      </c>
      <c r="T103" s="464" t="s">
        <v>1159</v>
      </c>
      <c r="U103" s="453" t="s">
        <v>1127</v>
      </c>
      <c r="V103" s="145" t="str">
        <f t="shared" si="51"/>
        <v>B</v>
      </c>
    </row>
    <row r="104" spans="1:22" s="150" customFormat="1" ht="150" customHeight="1">
      <c r="A104" s="58">
        <v>27.2</v>
      </c>
      <c r="B104" s="245" t="s">
        <v>385</v>
      </c>
      <c r="C104" s="133" t="s">
        <v>9</v>
      </c>
      <c r="D104" s="2">
        <v>1</v>
      </c>
      <c r="E104" s="2">
        <v>1</v>
      </c>
      <c r="F104" s="443">
        <f t="shared" si="47"/>
        <v>0</v>
      </c>
      <c r="G104" s="116">
        <f t="shared" si="48"/>
        <v>1</v>
      </c>
      <c r="H104" s="117">
        <f t="shared" si="49"/>
        <v>0</v>
      </c>
      <c r="I104" s="531">
        <v>1651942.0128153458</v>
      </c>
      <c r="J104" s="539"/>
      <c r="K104" s="533">
        <f t="shared" si="60"/>
        <v>1651942.0128153458</v>
      </c>
      <c r="L104" s="533">
        <f t="shared" si="61"/>
        <v>297349.56230676221</v>
      </c>
      <c r="M104" s="534">
        <f t="shared" si="62"/>
        <v>1949291.575122108</v>
      </c>
      <c r="N104" s="532">
        <f>I104*G104*1.83</f>
        <v>3023053.883452083</v>
      </c>
      <c r="O104" s="533">
        <f t="shared" si="50"/>
        <v>0</v>
      </c>
      <c r="P104" s="533">
        <f t="shared" si="63"/>
        <v>3023053.883452083</v>
      </c>
      <c r="Q104" s="533">
        <f t="shared" si="64"/>
        <v>544149.69902137492</v>
      </c>
      <c r="R104" s="533">
        <f t="shared" si="65"/>
        <v>3567203.5824734578</v>
      </c>
      <c r="S104" s="534">
        <f t="shared" si="66"/>
        <v>1617912.0073513498</v>
      </c>
      <c r="T104" s="464" t="s">
        <v>1160</v>
      </c>
      <c r="U104" s="453" t="s">
        <v>1127</v>
      </c>
      <c r="V104" s="145" t="str">
        <f t="shared" si="51"/>
        <v>B</v>
      </c>
    </row>
    <row r="105" spans="1:22" s="150" customFormat="1" ht="135.75" hidden="1">
      <c r="A105" s="58">
        <v>27.3</v>
      </c>
      <c r="B105" s="245" t="s">
        <v>386</v>
      </c>
      <c r="C105" s="133" t="s">
        <v>9</v>
      </c>
      <c r="D105" s="2">
        <v>1</v>
      </c>
      <c r="E105" s="2">
        <v>1</v>
      </c>
      <c r="F105" s="2">
        <f t="shared" si="47"/>
        <v>0</v>
      </c>
      <c r="G105" s="116">
        <f t="shared" si="48"/>
        <v>1</v>
      </c>
      <c r="H105" s="117">
        <f t="shared" si="49"/>
        <v>0</v>
      </c>
      <c r="I105" s="51">
        <v>4471965.0252217818</v>
      </c>
      <c r="J105" s="48"/>
      <c r="K105" s="48">
        <f t="shared" si="60"/>
        <v>4471965.0252217818</v>
      </c>
      <c r="L105" s="48">
        <f t="shared" si="61"/>
        <v>804953.70453992067</v>
      </c>
      <c r="M105" s="52">
        <f t="shared" si="62"/>
        <v>5276918.7297617029</v>
      </c>
      <c r="N105" s="51">
        <f t="shared" ref="N105:N110" si="67">I105*G105</f>
        <v>4471965.0252217818</v>
      </c>
      <c r="O105" s="48">
        <f t="shared" si="50"/>
        <v>0</v>
      </c>
      <c r="P105" s="48">
        <f t="shared" si="63"/>
        <v>4471965.0252217818</v>
      </c>
      <c r="Q105" s="48">
        <f t="shared" si="64"/>
        <v>804953.70453992067</v>
      </c>
      <c r="R105" s="48">
        <f t="shared" si="65"/>
        <v>5276918.7297617029</v>
      </c>
      <c r="S105" s="52">
        <f t="shared" si="66"/>
        <v>0</v>
      </c>
      <c r="T105" s="447"/>
      <c r="U105" s="420" t="s">
        <v>1127</v>
      </c>
      <c r="V105" s="145" t="str">
        <f t="shared" si="51"/>
        <v>A</v>
      </c>
    </row>
    <row r="106" spans="1:22" s="150" customFormat="1" ht="183" hidden="1">
      <c r="A106" s="58">
        <v>27.4</v>
      </c>
      <c r="B106" s="245" t="s">
        <v>408</v>
      </c>
      <c r="C106" s="133" t="s">
        <v>9</v>
      </c>
      <c r="D106" s="2">
        <v>1</v>
      </c>
      <c r="E106" s="2">
        <v>1</v>
      </c>
      <c r="F106" s="2">
        <f t="shared" si="47"/>
        <v>0</v>
      </c>
      <c r="G106" s="116">
        <f t="shared" si="48"/>
        <v>1</v>
      </c>
      <c r="H106" s="117">
        <f t="shared" si="49"/>
        <v>0</v>
      </c>
      <c r="I106" s="51">
        <v>1053258.7387349878</v>
      </c>
      <c r="J106" s="48"/>
      <c r="K106" s="48">
        <f t="shared" si="60"/>
        <v>1053258.7387349878</v>
      </c>
      <c r="L106" s="48">
        <f t="shared" si="61"/>
        <v>189586.57297229778</v>
      </c>
      <c r="M106" s="52">
        <f t="shared" si="62"/>
        <v>1242845.3117072857</v>
      </c>
      <c r="N106" s="51">
        <f t="shared" si="67"/>
        <v>1053258.7387349878</v>
      </c>
      <c r="O106" s="48">
        <f t="shared" si="50"/>
        <v>0</v>
      </c>
      <c r="P106" s="48">
        <f t="shared" si="63"/>
        <v>1053258.7387349878</v>
      </c>
      <c r="Q106" s="48">
        <f t="shared" si="64"/>
        <v>189586.57297229778</v>
      </c>
      <c r="R106" s="48">
        <f t="shared" si="65"/>
        <v>1242845.3117072857</v>
      </c>
      <c r="S106" s="52">
        <f t="shared" si="66"/>
        <v>0</v>
      </c>
      <c r="T106" s="447"/>
      <c r="U106" s="420" t="s">
        <v>1127</v>
      </c>
      <c r="V106" s="145" t="str">
        <f t="shared" si="51"/>
        <v>A</v>
      </c>
    </row>
    <row r="107" spans="1:22" s="150" customFormat="1" ht="135" hidden="1">
      <c r="A107" s="58">
        <v>27.5</v>
      </c>
      <c r="B107" s="245" t="s">
        <v>387</v>
      </c>
      <c r="C107" s="133" t="s">
        <v>9</v>
      </c>
      <c r="D107" s="2">
        <v>1</v>
      </c>
      <c r="E107" s="2">
        <v>1</v>
      </c>
      <c r="F107" s="2">
        <f t="shared" si="47"/>
        <v>0</v>
      </c>
      <c r="G107" s="116">
        <f t="shared" si="48"/>
        <v>1</v>
      </c>
      <c r="H107" s="117">
        <f t="shared" si="49"/>
        <v>0</v>
      </c>
      <c r="I107" s="51">
        <v>836515.79610692675</v>
      </c>
      <c r="J107" s="48"/>
      <c r="K107" s="48">
        <f t="shared" si="60"/>
        <v>836515.79610692675</v>
      </c>
      <c r="L107" s="48">
        <f t="shared" si="61"/>
        <v>150572.8432992468</v>
      </c>
      <c r="M107" s="52">
        <f t="shared" si="62"/>
        <v>987088.63940617349</v>
      </c>
      <c r="N107" s="51">
        <f t="shared" si="67"/>
        <v>836515.79610692675</v>
      </c>
      <c r="O107" s="48">
        <f t="shared" si="50"/>
        <v>0</v>
      </c>
      <c r="P107" s="48">
        <f t="shared" si="63"/>
        <v>836515.79610692675</v>
      </c>
      <c r="Q107" s="48">
        <f t="shared" si="64"/>
        <v>150572.8432992468</v>
      </c>
      <c r="R107" s="48">
        <f t="shared" si="65"/>
        <v>987088.63940617349</v>
      </c>
      <c r="S107" s="52">
        <f t="shared" si="66"/>
        <v>0</v>
      </c>
      <c r="T107" s="447"/>
      <c r="U107" s="420" t="s">
        <v>1127</v>
      </c>
      <c r="V107" s="145" t="str">
        <f t="shared" si="51"/>
        <v>A</v>
      </c>
    </row>
    <row r="108" spans="1:22" s="150" customFormat="1" ht="228" hidden="1">
      <c r="A108" s="58">
        <v>28</v>
      </c>
      <c r="B108" s="245" t="s">
        <v>339</v>
      </c>
      <c r="C108" s="133" t="s">
        <v>9</v>
      </c>
      <c r="D108" s="2">
        <v>1</v>
      </c>
      <c r="E108" s="2">
        <v>1</v>
      </c>
      <c r="F108" s="2">
        <f t="shared" si="47"/>
        <v>0</v>
      </c>
      <c r="G108" s="116">
        <f t="shared" si="48"/>
        <v>1</v>
      </c>
      <c r="H108" s="117">
        <f t="shared" si="49"/>
        <v>0</v>
      </c>
      <c r="I108" s="51">
        <v>1883700.2737814526</v>
      </c>
      <c r="J108" s="48"/>
      <c r="K108" s="48">
        <f t="shared" si="60"/>
        <v>1883700.2737814526</v>
      </c>
      <c r="L108" s="48">
        <f t="shared" si="61"/>
        <v>339066.04928066145</v>
      </c>
      <c r="M108" s="52">
        <f t="shared" si="62"/>
        <v>2222766.323062114</v>
      </c>
      <c r="N108" s="51">
        <f t="shared" si="67"/>
        <v>1883700.2737814526</v>
      </c>
      <c r="O108" s="48">
        <f t="shared" si="50"/>
        <v>0</v>
      </c>
      <c r="P108" s="48">
        <f t="shared" si="63"/>
        <v>1883700.2737814526</v>
      </c>
      <c r="Q108" s="48">
        <f t="shared" si="64"/>
        <v>339066.04928066145</v>
      </c>
      <c r="R108" s="48">
        <f t="shared" si="65"/>
        <v>2222766.323062114</v>
      </c>
      <c r="S108" s="52">
        <f t="shared" si="66"/>
        <v>0</v>
      </c>
      <c r="T108" s="447"/>
      <c r="U108" s="420" t="s">
        <v>1140</v>
      </c>
      <c r="V108" s="145" t="str">
        <f t="shared" si="51"/>
        <v>A</v>
      </c>
    </row>
    <row r="109" spans="1:22" s="150" customFormat="1" ht="210.75" hidden="1">
      <c r="A109" s="58">
        <v>29</v>
      </c>
      <c r="B109" s="245" t="s">
        <v>302</v>
      </c>
      <c r="C109" s="133" t="s">
        <v>9</v>
      </c>
      <c r="D109" s="2">
        <v>1</v>
      </c>
      <c r="E109" s="2">
        <v>1</v>
      </c>
      <c r="F109" s="2">
        <f t="shared" si="47"/>
        <v>0</v>
      </c>
      <c r="G109" s="116">
        <f t="shared" si="48"/>
        <v>1</v>
      </c>
      <c r="H109" s="117">
        <f t="shared" si="49"/>
        <v>0</v>
      </c>
      <c r="I109" s="531">
        <v>941850.13689072628</v>
      </c>
      <c r="J109" s="539"/>
      <c r="K109" s="533">
        <f t="shared" si="60"/>
        <v>941850.13689072628</v>
      </c>
      <c r="L109" s="533">
        <f t="shared" si="61"/>
        <v>169533.02464033072</v>
      </c>
      <c r="M109" s="534">
        <f t="shared" si="62"/>
        <v>1111383.161531057</v>
      </c>
      <c r="N109" s="531">
        <f t="shared" si="67"/>
        <v>941850.13689072628</v>
      </c>
      <c r="O109" s="533">
        <f t="shared" si="50"/>
        <v>0</v>
      </c>
      <c r="P109" s="533">
        <f t="shared" si="63"/>
        <v>941850.13689072628</v>
      </c>
      <c r="Q109" s="533">
        <f t="shared" si="64"/>
        <v>169533.02464033072</v>
      </c>
      <c r="R109" s="533">
        <f t="shared" si="65"/>
        <v>1111383.161531057</v>
      </c>
      <c r="S109" s="534">
        <f t="shared" si="66"/>
        <v>0</v>
      </c>
      <c r="T109" s="447"/>
      <c r="U109" s="453" t="s">
        <v>1140</v>
      </c>
      <c r="V109" s="145" t="str">
        <f t="shared" si="51"/>
        <v>A</v>
      </c>
    </row>
    <row r="110" spans="1:22" s="150" customFormat="1" ht="210.75" hidden="1">
      <c r="A110" s="58">
        <v>30</v>
      </c>
      <c r="B110" s="245" t="s">
        <v>303</v>
      </c>
      <c r="C110" s="133" t="s">
        <v>9</v>
      </c>
      <c r="D110" s="2">
        <v>1</v>
      </c>
      <c r="E110" s="2">
        <v>1</v>
      </c>
      <c r="F110" s="2">
        <f t="shared" si="47"/>
        <v>0</v>
      </c>
      <c r="G110" s="116">
        <f t="shared" si="48"/>
        <v>1</v>
      </c>
      <c r="H110" s="117">
        <f t="shared" si="49"/>
        <v>0</v>
      </c>
      <c r="I110" s="531">
        <v>502320.86989406275</v>
      </c>
      <c r="J110" s="539"/>
      <c r="K110" s="533">
        <f t="shared" si="60"/>
        <v>502320.86989406275</v>
      </c>
      <c r="L110" s="533">
        <f t="shared" si="61"/>
        <v>90417.756580931295</v>
      </c>
      <c r="M110" s="534">
        <f t="shared" si="62"/>
        <v>592738.626474994</v>
      </c>
      <c r="N110" s="531">
        <f t="shared" si="67"/>
        <v>502320.86989406275</v>
      </c>
      <c r="O110" s="533">
        <f t="shared" si="50"/>
        <v>0</v>
      </c>
      <c r="P110" s="533">
        <f t="shared" si="63"/>
        <v>502320.86989406275</v>
      </c>
      <c r="Q110" s="533">
        <f t="shared" si="64"/>
        <v>90417.756580931295</v>
      </c>
      <c r="R110" s="533">
        <f t="shared" si="65"/>
        <v>592738.626474994</v>
      </c>
      <c r="S110" s="534">
        <f t="shared" si="66"/>
        <v>0</v>
      </c>
      <c r="T110" s="447"/>
      <c r="U110" s="453" t="s">
        <v>1140</v>
      </c>
      <c r="V110" s="145" t="str">
        <f t="shared" si="51"/>
        <v>A</v>
      </c>
    </row>
    <row r="111" spans="1:22" s="150" customFormat="1" ht="75" hidden="1">
      <c r="A111" s="58">
        <v>31</v>
      </c>
      <c r="B111" s="245" t="s">
        <v>296</v>
      </c>
      <c r="C111" s="216"/>
      <c r="D111" s="39"/>
      <c r="E111" s="39"/>
      <c r="F111" s="2"/>
      <c r="G111" s="116">
        <f t="shared" si="48"/>
        <v>0</v>
      </c>
      <c r="H111" s="117"/>
      <c r="I111" s="51"/>
      <c r="J111" s="48"/>
      <c r="K111" s="48"/>
      <c r="L111" s="48"/>
      <c r="M111" s="52"/>
      <c r="N111" s="51"/>
      <c r="O111" s="48">
        <f t="shared" si="50"/>
        <v>0</v>
      </c>
      <c r="P111" s="48"/>
      <c r="Q111" s="48"/>
      <c r="R111" s="48"/>
      <c r="S111" s="52"/>
      <c r="T111" s="447"/>
      <c r="U111" s="420" t="s">
        <v>1128</v>
      </c>
      <c r="V111" s="145" t="str">
        <f t="shared" si="51"/>
        <v>A</v>
      </c>
    </row>
    <row r="112" spans="1:22" s="150" customFormat="1" hidden="1">
      <c r="A112" s="58">
        <v>31.1</v>
      </c>
      <c r="B112" s="245" t="s">
        <v>32</v>
      </c>
      <c r="C112" s="133" t="s">
        <v>3</v>
      </c>
      <c r="D112" s="2">
        <v>4</v>
      </c>
      <c r="E112" s="2">
        <v>4</v>
      </c>
      <c r="F112" s="2">
        <f t="shared" si="47"/>
        <v>0</v>
      </c>
      <c r="G112" s="116">
        <f t="shared" si="48"/>
        <v>4</v>
      </c>
      <c r="H112" s="117">
        <f t="shared" si="49"/>
        <v>0</v>
      </c>
      <c r="I112" s="51">
        <v>4008.3349470808284</v>
      </c>
      <c r="J112" s="48"/>
      <c r="K112" s="48">
        <f t="shared" ref="K112:K121" si="68">I112*D112</f>
        <v>16033.339788323314</v>
      </c>
      <c r="L112" s="48">
        <f t="shared" si="61"/>
        <v>2886.0011618981962</v>
      </c>
      <c r="M112" s="52">
        <f t="shared" ref="M112:M121" si="69">K112+L112</f>
        <v>18919.340950221511</v>
      </c>
      <c r="N112" s="51">
        <f t="shared" ref="N112:N121" si="70">I112*G112</f>
        <v>16033.339788323314</v>
      </c>
      <c r="O112" s="48">
        <f t="shared" si="50"/>
        <v>0</v>
      </c>
      <c r="P112" s="48">
        <f t="shared" ref="P112:P121" si="71">N112+O112</f>
        <v>16033.339788323314</v>
      </c>
      <c r="Q112" s="48">
        <f t="shared" si="64"/>
        <v>2886.0011618981962</v>
      </c>
      <c r="R112" s="48">
        <f t="shared" ref="R112:R121" si="72">Q112+P112</f>
        <v>18919.340950221511</v>
      </c>
      <c r="S112" s="52">
        <f t="shared" ref="S112:S121" si="73">R112-M112</f>
        <v>0</v>
      </c>
      <c r="T112" s="447"/>
      <c r="U112" s="420" t="s">
        <v>1128</v>
      </c>
      <c r="V112" s="145" t="str">
        <f t="shared" si="51"/>
        <v>A</v>
      </c>
    </row>
    <row r="113" spans="1:22" s="150" customFormat="1" ht="30" hidden="1">
      <c r="A113" s="58">
        <v>31.2</v>
      </c>
      <c r="B113" s="245" t="s">
        <v>137</v>
      </c>
      <c r="C113" s="133" t="s">
        <v>3</v>
      </c>
      <c r="D113" s="2">
        <v>6</v>
      </c>
      <c r="E113" s="2">
        <v>6</v>
      </c>
      <c r="F113" s="2">
        <f t="shared" si="47"/>
        <v>0</v>
      </c>
      <c r="G113" s="116">
        <f t="shared" si="48"/>
        <v>6</v>
      </c>
      <c r="H113" s="117">
        <f t="shared" si="49"/>
        <v>0</v>
      </c>
      <c r="I113" s="51">
        <v>17002.551990984757</v>
      </c>
      <c r="J113" s="48"/>
      <c r="K113" s="48">
        <f t="shared" si="68"/>
        <v>102015.31194590854</v>
      </c>
      <c r="L113" s="48">
        <f t="shared" si="61"/>
        <v>18362.756150263536</v>
      </c>
      <c r="M113" s="52">
        <f t="shared" si="69"/>
        <v>120378.06809617208</v>
      </c>
      <c r="N113" s="51">
        <f t="shared" si="70"/>
        <v>102015.31194590854</v>
      </c>
      <c r="O113" s="48">
        <f t="shared" si="50"/>
        <v>0</v>
      </c>
      <c r="P113" s="48">
        <f t="shared" si="71"/>
        <v>102015.31194590854</v>
      </c>
      <c r="Q113" s="48">
        <f t="shared" si="64"/>
        <v>18362.756150263536</v>
      </c>
      <c r="R113" s="48">
        <f t="shared" si="72"/>
        <v>120378.06809617208</v>
      </c>
      <c r="S113" s="52">
        <f t="shared" si="73"/>
        <v>0</v>
      </c>
      <c r="T113" s="447"/>
      <c r="U113" s="420" t="s">
        <v>1128</v>
      </c>
      <c r="V113" s="145" t="str">
        <f t="shared" si="51"/>
        <v>A</v>
      </c>
    </row>
    <row r="114" spans="1:22" s="150" customFormat="1" hidden="1">
      <c r="A114" s="58">
        <v>31.3</v>
      </c>
      <c r="B114" s="245" t="s">
        <v>138</v>
      </c>
      <c r="C114" s="133" t="s">
        <v>3</v>
      </c>
      <c r="D114" s="2">
        <v>6</v>
      </c>
      <c r="E114" s="2">
        <v>6</v>
      </c>
      <c r="F114" s="2">
        <f t="shared" si="47"/>
        <v>0</v>
      </c>
      <c r="G114" s="116">
        <f t="shared" si="48"/>
        <v>6</v>
      </c>
      <c r="H114" s="117">
        <f t="shared" si="49"/>
        <v>0</v>
      </c>
      <c r="I114" s="51">
        <v>5580.1919417362824</v>
      </c>
      <c r="J114" s="48"/>
      <c r="K114" s="48">
        <f t="shared" si="68"/>
        <v>33481.151650417698</v>
      </c>
      <c r="L114" s="48">
        <f t="shared" si="61"/>
        <v>6026.6072970751857</v>
      </c>
      <c r="M114" s="52">
        <f t="shared" si="69"/>
        <v>39507.758947492883</v>
      </c>
      <c r="N114" s="51">
        <f t="shared" si="70"/>
        <v>33481.151650417698</v>
      </c>
      <c r="O114" s="48">
        <f t="shared" si="50"/>
        <v>0</v>
      </c>
      <c r="P114" s="48">
        <f t="shared" si="71"/>
        <v>33481.151650417698</v>
      </c>
      <c r="Q114" s="48">
        <f t="shared" si="64"/>
        <v>6026.6072970751857</v>
      </c>
      <c r="R114" s="48">
        <f t="shared" si="72"/>
        <v>39507.758947492883</v>
      </c>
      <c r="S114" s="52">
        <f t="shared" si="73"/>
        <v>0</v>
      </c>
      <c r="T114" s="447"/>
      <c r="U114" s="420" t="s">
        <v>1128</v>
      </c>
      <c r="V114" s="145" t="str">
        <f t="shared" si="51"/>
        <v>A</v>
      </c>
    </row>
    <row r="115" spans="1:22" s="150" customFormat="1" hidden="1">
      <c r="A115" s="58">
        <v>31.4</v>
      </c>
      <c r="B115" s="245" t="s">
        <v>139</v>
      </c>
      <c r="C115" s="133" t="s">
        <v>3</v>
      </c>
      <c r="D115" s="2">
        <v>10</v>
      </c>
      <c r="E115" s="2">
        <v>10</v>
      </c>
      <c r="F115" s="2">
        <f t="shared" si="47"/>
        <v>0</v>
      </c>
      <c r="G115" s="116">
        <f t="shared" si="48"/>
        <v>10</v>
      </c>
      <c r="H115" s="117">
        <f t="shared" si="49"/>
        <v>0</v>
      </c>
      <c r="I115" s="51">
        <v>6186.8211621071132</v>
      </c>
      <c r="J115" s="48"/>
      <c r="K115" s="48">
        <f t="shared" si="68"/>
        <v>61868.211621071132</v>
      </c>
      <c r="L115" s="48">
        <f t="shared" si="61"/>
        <v>11136.278091792803</v>
      </c>
      <c r="M115" s="52">
        <f t="shared" si="69"/>
        <v>73004.489712863928</v>
      </c>
      <c r="N115" s="51">
        <f t="shared" si="70"/>
        <v>61868.211621071132</v>
      </c>
      <c r="O115" s="48">
        <f t="shared" si="50"/>
        <v>0</v>
      </c>
      <c r="P115" s="48">
        <f t="shared" si="71"/>
        <v>61868.211621071132</v>
      </c>
      <c r="Q115" s="48">
        <f t="shared" si="64"/>
        <v>11136.278091792803</v>
      </c>
      <c r="R115" s="48">
        <f t="shared" si="72"/>
        <v>73004.489712863928</v>
      </c>
      <c r="S115" s="52">
        <f t="shared" si="73"/>
        <v>0</v>
      </c>
      <c r="T115" s="447"/>
      <c r="U115" s="420" t="s">
        <v>1128</v>
      </c>
      <c r="V115" s="145" t="str">
        <f t="shared" si="51"/>
        <v>A</v>
      </c>
    </row>
    <row r="116" spans="1:22" s="150" customFormat="1" hidden="1">
      <c r="A116" s="58">
        <v>31.5</v>
      </c>
      <c r="B116" s="245" t="s">
        <v>140</v>
      </c>
      <c r="C116" s="133" t="s">
        <v>3</v>
      </c>
      <c r="D116" s="2">
        <v>10</v>
      </c>
      <c r="E116" s="2">
        <v>10</v>
      </c>
      <c r="F116" s="2">
        <f t="shared" si="47"/>
        <v>0</v>
      </c>
      <c r="G116" s="116">
        <f t="shared" si="48"/>
        <v>10</v>
      </c>
      <c r="H116" s="117">
        <f t="shared" si="49"/>
        <v>0</v>
      </c>
      <c r="I116" s="51">
        <v>13028.084685106896</v>
      </c>
      <c r="J116" s="48"/>
      <c r="K116" s="48">
        <f t="shared" si="68"/>
        <v>130280.84685106896</v>
      </c>
      <c r="L116" s="48">
        <f t="shared" si="61"/>
        <v>23450.55243319241</v>
      </c>
      <c r="M116" s="52">
        <f t="shared" si="69"/>
        <v>153731.39928426137</v>
      </c>
      <c r="N116" s="51">
        <f t="shared" si="70"/>
        <v>130280.84685106896</v>
      </c>
      <c r="O116" s="48">
        <f t="shared" si="50"/>
        <v>0</v>
      </c>
      <c r="P116" s="48">
        <f t="shared" si="71"/>
        <v>130280.84685106896</v>
      </c>
      <c r="Q116" s="48">
        <f t="shared" si="64"/>
        <v>23450.55243319241</v>
      </c>
      <c r="R116" s="48">
        <f t="shared" si="72"/>
        <v>153731.39928426137</v>
      </c>
      <c r="S116" s="52">
        <f t="shared" si="73"/>
        <v>0</v>
      </c>
      <c r="T116" s="447"/>
      <c r="U116" s="420" t="s">
        <v>1128</v>
      </c>
      <c r="V116" s="145" t="str">
        <f t="shared" si="51"/>
        <v>A</v>
      </c>
    </row>
    <row r="117" spans="1:22" s="150" customFormat="1" hidden="1">
      <c r="A117" s="58">
        <v>31.6</v>
      </c>
      <c r="B117" s="245" t="s">
        <v>141</v>
      </c>
      <c r="C117" s="133" t="s">
        <v>3</v>
      </c>
      <c r="D117" s="2">
        <v>4</v>
      </c>
      <c r="E117" s="2">
        <v>4</v>
      </c>
      <c r="F117" s="2">
        <f t="shared" si="47"/>
        <v>0</v>
      </c>
      <c r="G117" s="116">
        <f t="shared" si="48"/>
        <v>4</v>
      </c>
      <c r="H117" s="117">
        <f t="shared" si="49"/>
        <v>0</v>
      </c>
      <c r="I117" s="51">
        <v>26132.869616467578</v>
      </c>
      <c r="J117" s="48"/>
      <c r="K117" s="48">
        <f t="shared" si="68"/>
        <v>104531.47846587031</v>
      </c>
      <c r="L117" s="48">
        <f t="shared" si="61"/>
        <v>18815.666123856656</v>
      </c>
      <c r="M117" s="52">
        <f t="shared" si="69"/>
        <v>123347.14458972697</v>
      </c>
      <c r="N117" s="51">
        <f t="shared" si="70"/>
        <v>104531.47846587031</v>
      </c>
      <c r="O117" s="48">
        <f t="shared" si="50"/>
        <v>0</v>
      </c>
      <c r="P117" s="48">
        <f t="shared" si="71"/>
        <v>104531.47846587031</v>
      </c>
      <c r="Q117" s="48">
        <f t="shared" si="64"/>
        <v>18815.666123856656</v>
      </c>
      <c r="R117" s="48">
        <f t="shared" si="72"/>
        <v>123347.14458972697</v>
      </c>
      <c r="S117" s="52">
        <f t="shared" si="73"/>
        <v>0</v>
      </c>
      <c r="T117" s="447"/>
      <c r="U117" s="420" t="s">
        <v>1128</v>
      </c>
      <c r="V117" s="145" t="str">
        <f t="shared" si="51"/>
        <v>A</v>
      </c>
    </row>
    <row r="118" spans="1:22" s="150" customFormat="1" hidden="1">
      <c r="A118" s="58">
        <v>31.7</v>
      </c>
      <c r="B118" s="245" t="s">
        <v>142</v>
      </c>
      <c r="C118" s="133" t="s">
        <v>0</v>
      </c>
      <c r="D118" s="2">
        <v>4</v>
      </c>
      <c r="E118" s="2">
        <v>4</v>
      </c>
      <c r="F118" s="2">
        <f t="shared" si="47"/>
        <v>0</v>
      </c>
      <c r="G118" s="116">
        <f t="shared" si="48"/>
        <v>4</v>
      </c>
      <c r="H118" s="117">
        <f t="shared" si="49"/>
        <v>0</v>
      </c>
      <c r="I118" s="51">
        <v>14810.120276639602</v>
      </c>
      <c r="J118" s="48"/>
      <c r="K118" s="48">
        <f t="shared" si="68"/>
        <v>59240.481106558407</v>
      </c>
      <c r="L118" s="48">
        <f t="shared" si="61"/>
        <v>10663.286599180514</v>
      </c>
      <c r="M118" s="52">
        <f t="shared" si="69"/>
        <v>69903.767705738923</v>
      </c>
      <c r="N118" s="51">
        <f t="shared" si="70"/>
        <v>59240.481106558407</v>
      </c>
      <c r="O118" s="48">
        <f t="shared" si="50"/>
        <v>0</v>
      </c>
      <c r="P118" s="48">
        <f t="shared" si="71"/>
        <v>59240.481106558407</v>
      </c>
      <c r="Q118" s="48">
        <f t="shared" si="64"/>
        <v>10663.286599180514</v>
      </c>
      <c r="R118" s="48">
        <f t="shared" si="72"/>
        <v>69903.767705738923</v>
      </c>
      <c r="S118" s="52">
        <f t="shared" si="73"/>
        <v>0</v>
      </c>
      <c r="T118" s="447"/>
      <c r="U118" s="420" t="s">
        <v>1128</v>
      </c>
      <c r="V118" s="145" t="str">
        <f t="shared" si="51"/>
        <v>A</v>
      </c>
    </row>
    <row r="119" spans="1:22" s="150" customFormat="1" hidden="1">
      <c r="A119" s="58">
        <v>31.8</v>
      </c>
      <c r="B119" s="245" t="s">
        <v>143</v>
      </c>
      <c r="C119" s="133" t="s">
        <v>0</v>
      </c>
      <c r="D119" s="2">
        <v>4</v>
      </c>
      <c r="E119" s="2">
        <v>4</v>
      </c>
      <c r="F119" s="2">
        <f t="shared" si="47"/>
        <v>0</v>
      </c>
      <c r="G119" s="116">
        <f t="shared" si="48"/>
        <v>4</v>
      </c>
      <c r="H119" s="117">
        <f t="shared" si="49"/>
        <v>0</v>
      </c>
      <c r="I119" s="51">
        <v>5021.3758618872898</v>
      </c>
      <c r="J119" s="48"/>
      <c r="K119" s="48">
        <f t="shared" si="68"/>
        <v>20085.503447549159</v>
      </c>
      <c r="L119" s="48">
        <f t="shared" si="61"/>
        <v>3615.3906205588487</v>
      </c>
      <c r="M119" s="52">
        <f t="shared" si="69"/>
        <v>23700.894068108009</v>
      </c>
      <c r="N119" s="51">
        <f t="shared" si="70"/>
        <v>20085.503447549159</v>
      </c>
      <c r="O119" s="48">
        <f t="shared" si="50"/>
        <v>0</v>
      </c>
      <c r="P119" s="48">
        <f t="shared" si="71"/>
        <v>20085.503447549159</v>
      </c>
      <c r="Q119" s="48">
        <f t="shared" si="64"/>
        <v>3615.3906205588487</v>
      </c>
      <c r="R119" s="48">
        <f t="shared" si="72"/>
        <v>23700.894068108009</v>
      </c>
      <c r="S119" s="52">
        <f t="shared" si="73"/>
        <v>0</v>
      </c>
      <c r="T119" s="447"/>
      <c r="U119" s="420" t="s">
        <v>1128</v>
      </c>
      <c r="V119" s="145" t="str">
        <f t="shared" si="51"/>
        <v>A</v>
      </c>
    </row>
    <row r="120" spans="1:22" s="150" customFormat="1" hidden="1">
      <c r="A120" s="58">
        <v>31.9</v>
      </c>
      <c r="B120" s="245" t="s">
        <v>144</v>
      </c>
      <c r="C120" s="133" t="s">
        <v>0</v>
      </c>
      <c r="D120" s="2">
        <v>2</v>
      </c>
      <c r="E120" s="2">
        <v>2</v>
      </c>
      <c r="F120" s="2">
        <f t="shared" si="47"/>
        <v>0</v>
      </c>
      <c r="G120" s="116">
        <f t="shared" si="48"/>
        <v>2</v>
      </c>
      <c r="H120" s="117">
        <f t="shared" si="49"/>
        <v>0</v>
      </c>
      <c r="I120" s="51">
        <v>40135.147039706942</v>
      </c>
      <c r="J120" s="48"/>
      <c r="K120" s="48">
        <f t="shared" si="68"/>
        <v>80270.294079413885</v>
      </c>
      <c r="L120" s="48">
        <f t="shared" si="61"/>
        <v>14448.6529342945</v>
      </c>
      <c r="M120" s="52">
        <f t="shared" si="69"/>
        <v>94718.947013708384</v>
      </c>
      <c r="N120" s="51">
        <f t="shared" si="70"/>
        <v>80270.294079413885</v>
      </c>
      <c r="O120" s="48">
        <f t="shared" si="50"/>
        <v>0</v>
      </c>
      <c r="P120" s="48">
        <f t="shared" si="71"/>
        <v>80270.294079413885</v>
      </c>
      <c r="Q120" s="48">
        <f t="shared" si="64"/>
        <v>14448.6529342945</v>
      </c>
      <c r="R120" s="48">
        <f t="shared" si="72"/>
        <v>94718.947013708384</v>
      </c>
      <c r="S120" s="52">
        <f t="shared" si="73"/>
        <v>0</v>
      </c>
      <c r="T120" s="447"/>
      <c r="U120" s="420" t="s">
        <v>1128</v>
      </c>
      <c r="V120" s="145" t="str">
        <f t="shared" si="51"/>
        <v>A</v>
      </c>
    </row>
    <row r="121" spans="1:22" s="150" customFormat="1" ht="30" hidden="1">
      <c r="A121" s="248">
        <v>31.1</v>
      </c>
      <c r="B121" s="245" t="s">
        <v>314</v>
      </c>
      <c r="C121" s="133" t="s">
        <v>4</v>
      </c>
      <c r="D121" s="2">
        <v>5</v>
      </c>
      <c r="E121" s="2">
        <v>5</v>
      </c>
      <c r="F121" s="2">
        <f t="shared" si="47"/>
        <v>0</v>
      </c>
      <c r="G121" s="116">
        <f t="shared" si="48"/>
        <v>5</v>
      </c>
      <c r="H121" s="117">
        <f t="shared" si="49"/>
        <v>0</v>
      </c>
      <c r="I121" s="51">
        <v>17642.052745464352</v>
      </c>
      <c r="J121" s="48"/>
      <c r="K121" s="48">
        <f t="shared" si="68"/>
        <v>88210.263727321755</v>
      </c>
      <c r="L121" s="48">
        <f t="shared" si="61"/>
        <v>15877.847470917915</v>
      </c>
      <c r="M121" s="52">
        <f t="shared" si="69"/>
        <v>104088.11119823967</v>
      </c>
      <c r="N121" s="51">
        <f t="shared" si="70"/>
        <v>88210.263727321755</v>
      </c>
      <c r="O121" s="48">
        <f t="shared" si="50"/>
        <v>0</v>
      </c>
      <c r="P121" s="48">
        <f t="shared" si="71"/>
        <v>88210.263727321755</v>
      </c>
      <c r="Q121" s="48">
        <f t="shared" si="64"/>
        <v>15877.847470917915</v>
      </c>
      <c r="R121" s="48">
        <f t="shared" si="72"/>
        <v>104088.11119823967</v>
      </c>
      <c r="S121" s="52">
        <f t="shared" si="73"/>
        <v>0</v>
      </c>
      <c r="T121" s="447"/>
      <c r="U121" s="420" t="s">
        <v>1128</v>
      </c>
      <c r="V121" s="145" t="str">
        <f t="shared" si="51"/>
        <v>A</v>
      </c>
    </row>
    <row r="122" spans="1:22" s="150" customFormat="1" ht="136.5" hidden="1">
      <c r="A122" s="58">
        <v>32</v>
      </c>
      <c r="B122" s="245" t="s">
        <v>295</v>
      </c>
      <c r="C122" s="216"/>
      <c r="D122" s="39"/>
      <c r="E122" s="39"/>
      <c r="F122" s="2"/>
      <c r="G122" s="116">
        <f t="shared" si="48"/>
        <v>0</v>
      </c>
      <c r="H122" s="117"/>
      <c r="I122" s="51"/>
      <c r="J122" s="48"/>
      <c r="K122" s="48"/>
      <c r="L122" s="48"/>
      <c r="M122" s="52"/>
      <c r="N122" s="51"/>
      <c r="O122" s="48">
        <f t="shared" si="50"/>
        <v>0</v>
      </c>
      <c r="P122" s="48"/>
      <c r="Q122" s="48"/>
      <c r="R122" s="48"/>
      <c r="S122" s="52"/>
      <c r="T122" s="447"/>
      <c r="U122" s="421" t="s">
        <v>1129</v>
      </c>
      <c r="V122" s="145" t="str">
        <f t="shared" si="51"/>
        <v>A</v>
      </c>
    </row>
    <row r="123" spans="1:22" s="150" customFormat="1" ht="240" hidden="1">
      <c r="A123" s="58">
        <v>32.1</v>
      </c>
      <c r="B123" s="245" t="s">
        <v>409</v>
      </c>
      <c r="C123" s="133" t="s">
        <v>4</v>
      </c>
      <c r="D123" s="2">
        <v>1</v>
      </c>
      <c r="E123" s="2">
        <v>1</v>
      </c>
      <c r="F123" s="2">
        <f t="shared" si="47"/>
        <v>0</v>
      </c>
      <c r="G123" s="116">
        <f t="shared" si="48"/>
        <v>1</v>
      </c>
      <c r="H123" s="117">
        <f t="shared" si="49"/>
        <v>0</v>
      </c>
      <c r="I123" s="51">
        <v>6857659.4457703978</v>
      </c>
      <c r="J123" s="48"/>
      <c r="K123" s="48">
        <f>I123*D123</f>
        <v>6857659.4457703978</v>
      </c>
      <c r="L123" s="48">
        <f t="shared" si="61"/>
        <v>1234378.7002386716</v>
      </c>
      <c r="M123" s="52">
        <f>K123+L123</f>
        <v>8092038.1460090689</v>
      </c>
      <c r="N123" s="51">
        <f>I123*G123</f>
        <v>6857659.4457703978</v>
      </c>
      <c r="O123" s="48">
        <f t="shared" si="50"/>
        <v>0</v>
      </c>
      <c r="P123" s="48">
        <f>N123+O123</f>
        <v>6857659.4457703978</v>
      </c>
      <c r="Q123" s="48">
        <f t="shared" si="64"/>
        <v>1234378.7002386716</v>
      </c>
      <c r="R123" s="48">
        <f>Q123+P123</f>
        <v>8092038.1460090689</v>
      </c>
      <c r="S123" s="52">
        <f>R123-M123</f>
        <v>0</v>
      </c>
      <c r="T123" s="447"/>
      <c r="U123" s="421" t="s">
        <v>1129</v>
      </c>
      <c r="V123" s="145" t="str">
        <f t="shared" si="51"/>
        <v>A</v>
      </c>
    </row>
    <row r="124" spans="1:22" s="150" customFormat="1" ht="30" hidden="1">
      <c r="A124" s="58">
        <v>32.200000000000003</v>
      </c>
      <c r="B124" s="245" t="s">
        <v>145</v>
      </c>
      <c r="C124" s="133" t="s">
        <v>4</v>
      </c>
      <c r="D124" s="2">
        <v>1</v>
      </c>
      <c r="E124" s="2">
        <v>1</v>
      </c>
      <c r="F124" s="2">
        <f t="shared" si="47"/>
        <v>0</v>
      </c>
      <c r="G124" s="116">
        <f t="shared" si="48"/>
        <v>1</v>
      </c>
      <c r="H124" s="117">
        <f t="shared" si="49"/>
        <v>0</v>
      </c>
      <c r="I124" s="51">
        <v>353535.34155394789</v>
      </c>
      <c r="J124" s="48"/>
      <c r="K124" s="48">
        <f>I124*D124</f>
        <v>353535.34155394789</v>
      </c>
      <c r="L124" s="48">
        <f t="shared" si="61"/>
        <v>63636.36147971062</v>
      </c>
      <c r="M124" s="52">
        <f>K124+L124</f>
        <v>417171.7030336585</v>
      </c>
      <c r="N124" s="51">
        <f>I124*G124</f>
        <v>353535.34155394789</v>
      </c>
      <c r="O124" s="48">
        <f t="shared" si="50"/>
        <v>0</v>
      </c>
      <c r="P124" s="48">
        <f>N124+O124</f>
        <v>353535.34155394789</v>
      </c>
      <c r="Q124" s="48">
        <f t="shared" si="64"/>
        <v>63636.36147971062</v>
      </c>
      <c r="R124" s="48">
        <f>Q124+P124</f>
        <v>417171.7030336585</v>
      </c>
      <c r="S124" s="52">
        <f>R124-M124</f>
        <v>0</v>
      </c>
      <c r="T124" s="447"/>
      <c r="U124" s="421" t="s">
        <v>1129</v>
      </c>
      <c r="V124" s="145" t="str">
        <f t="shared" si="51"/>
        <v>A</v>
      </c>
    </row>
    <row r="125" spans="1:22" s="150" customFormat="1" ht="38.25" hidden="1">
      <c r="A125" s="58">
        <v>32.299999999999997</v>
      </c>
      <c r="B125" s="244" t="s">
        <v>146</v>
      </c>
      <c r="C125" s="216"/>
      <c r="D125" s="39"/>
      <c r="E125" s="39"/>
      <c r="F125" s="2"/>
      <c r="G125" s="116">
        <f t="shared" si="48"/>
        <v>0</v>
      </c>
      <c r="H125" s="117"/>
      <c r="I125" s="51"/>
      <c r="J125" s="48"/>
      <c r="K125" s="48"/>
      <c r="L125" s="48"/>
      <c r="M125" s="52"/>
      <c r="N125" s="51"/>
      <c r="O125" s="48">
        <f t="shared" si="50"/>
        <v>0</v>
      </c>
      <c r="P125" s="48"/>
      <c r="Q125" s="48"/>
      <c r="R125" s="48"/>
      <c r="S125" s="52"/>
      <c r="T125" s="447"/>
      <c r="U125" s="422" t="s">
        <v>1129</v>
      </c>
      <c r="V125" s="145" t="str">
        <f t="shared" si="51"/>
        <v>A</v>
      </c>
    </row>
    <row r="126" spans="1:22" s="150" customFormat="1" ht="60" hidden="1">
      <c r="A126" s="247" t="s">
        <v>321</v>
      </c>
      <c r="B126" s="245" t="s">
        <v>147</v>
      </c>
      <c r="C126" s="133" t="s">
        <v>3</v>
      </c>
      <c r="D126" s="2">
        <v>2</v>
      </c>
      <c r="E126" s="2">
        <v>2</v>
      </c>
      <c r="F126" s="2">
        <f t="shared" si="47"/>
        <v>0</v>
      </c>
      <c r="G126" s="116">
        <f t="shared" si="48"/>
        <v>2</v>
      </c>
      <c r="H126" s="117">
        <f t="shared" si="49"/>
        <v>0</v>
      </c>
      <c r="I126" s="51">
        <v>1160427.9087863129</v>
      </c>
      <c r="J126" s="48"/>
      <c r="K126" s="48">
        <f>I126*D126</f>
        <v>2320855.8175726258</v>
      </c>
      <c r="L126" s="48">
        <f t="shared" si="61"/>
        <v>417754.04716307262</v>
      </c>
      <c r="M126" s="52">
        <f>K126+L126</f>
        <v>2738609.8647356983</v>
      </c>
      <c r="N126" s="51">
        <f>I126*G126</f>
        <v>2320855.8175726258</v>
      </c>
      <c r="O126" s="48">
        <f t="shared" si="50"/>
        <v>0</v>
      </c>
      <c r="P126" s="48">
        <f>N126+O126</f>
        <v>2320855.8175726258</v>
      </c>
      <c r="Q126" s="48">
        <f t="shared" si="64"/>
        <v>417754.04716307262</v>
      </c>
      <c r="R126" s="48">
        <f>Q126+P126</f>
        <v>2738609.8647356983</v>
      </c>
      <c r="S126" s="52">
        <f>R126-M126</f>
        <v>0</v>
      </c>
      <c r="T126" s="447"/>
      <c r="U126" s="421" t="s">
        <v>1129</v>
      </c>
      <c r="V126" s="145" t="str">
        <f t="shared" si="51"/>
        <v>A</v>
      </c>
    </row>
    <row r="127" spans="1:22" s="150" customFormat="1" ht="75" hidden="1">
      <c r="A127" s="247" t="s">
        <v>322</v>
      </c>
      <c r="B127" s="245" t="s">
        <v>148</v>
      </c>
      <c r="C127" s="133" t="s">
        <v>4</v>
      </c>
      <c r="D127" s="2">
        <v>2</v>
      </c>
      <c r="E127" s="2">
        <v>2</v>
      </c>
      <c r="F127" s="2">
        <f t="shared" si="47"/>
        <v>0</v>
      </c>
      <c r="G127" s="116">
        <f t="shared" si="48"/>
        <v>2</v>
      </c>
      <c r="H127" s="117">
        <f t="shared" si="49"/>
        <v>0</v>
      </c>
      <c r="I127" s="51">
        <v>1603960.5301945864</v>
      </c>
      <c r="J127" s="48"/>
      <c r="K127" s="48">
        <f>I127*D127</f>
        <v>3207921.0603891728</v>
      </c>
      <c r="L127" s="48">
        <f t="shared" si="61"/>
        <v>577425.79087005102</v>
      </c>
      <c r="M127" s="52">
        <f>K127+L127</f>
        <v>3785346.8512592237</v>
      </c>
      <c r="N127" s="51">
        <f>I127*G127</f>
        <v>3207921.0603891728</v>
      </c>
      <c r="O127" s="48">
        <f t="shared" si="50"/>
        <v>0</v>
      </c>
      <c r="P127" s="48">
        <f>N127+O127</f>
        <v>3207921.0603891728</v>
      </c>
      <c r="Q127" s="48">
        <f t="shared" si="64"/>
        <v>577425.79087005102</v>
      </c>
      <c r="R127" s="48">
        <f>Q127+P127</f>
        <v>3785346.8512592237</v>
      </c>
      <c r="S127" s="52">
        <f>R127-M127</f>
        <v>0</v>
      </c>
      <c r="T127" s="447"/>
      <c r="U127" s="421" t="s">
        <v>1129</v>
      </c>
      <c r="V127" s="145" t="str">
        <f t="shared" si="51"/>
        <v>A</v>
      </c>
    </row>
    <row r="128" spans="1:22" s="150" customFormat="1" ht="30" hidden="1">
      <c r="A128" s="247" t="s">
        <v>323</v>
      </c>
      <c r="B128" s="245" t="s">
        <v>149</v>
      </c>
      <c r="C128" s="133" t="s">
        <v>3</v>
      </c>
      <c r="D128" s="2">
        <v>3</v>
      </c>
      <c r="E128" s="2">
        <v>3</v>
      </c>
      <c r="F128" s="2">
        <f t="shared" si="47"/>
        <v>0</v>
      </c>
      <c r="G128" s="116">
        <f t="shared" si="48"/>
        <v>3</v>
      </c>
      <c r="H128" s="117">
        <f t="shared" si="49"/>
        <v>0</v>
      </c>
      <c r="I128" s="51">
        <v>602848.99394832319</v>
      </c>
      <c r="J128" s="48"/>
      <c r="K128" s="48">
        <f>I128*D128</f>
        <v>1808546.9818449696</v>
      </c>
      <c r="L128" s="48">
        <f t="shared" si="61"/>
        <v>325538.45673209452</v>
      </c>
      <c r="M128" s="52">
        <f>K128+L128</f>
        <v>2134085.4385770643</v>
      </c>
      <c r="N128" s="51">
        <f>I128*G128</f>
        <v>1808546.9818449696</v>
      </c>
      <c r="O128" s="48">
        <f t="shared" si="50"/>
        <v>0</v>
      </c>
      <c r="P128" s="48">
        <f>N128+O128</f>
        <v>1808546.9818449696</v>
      </c>
      <c r="Q128" s="48">
        <f t="shared" si="64"/>
        <v>325538.45673209452</v>
      </c>
      <c r="R128" s="48">
        <f>Q128+P128</f>
        <v>2134085.4385770643</v>
      </c>
      <c r="S128" s="52">
        <f>R128-M128</f>
        <v>0</v>
      </c>
      <c r="T128" s="447"/>
      <c r="U128" s="421" t="s">
        <v>1129</v>
      </c>
      <c r="V128" s="145" t="str">
        <f t="shared" si="51"/>
        <v>A</v>
      </c>
    </row>
    <row r="129" spans="1:22" s="150" customFormat="1" ht="45" hidden="1">
      <c r="A129" s="247" t="s">
        <v>324</v>
      </c>
      <c r="B129" s="245" t="s">
        <v>150</v>
      </c>
      <c r="C129" s="133" t="s">
        <v>3</v>
      </c>
      <c r="D129" s="2">
        <v>1</v>
      </c>
      <c r="E129" s="2">
        <v>1</v>
      </c>
      <c r="F129" s="2">
        <f t="shared" si="47"/>
        <v>0</v>
      </c>
      <c r="G129" s="116">
        <f t="shared" si="48"/>
        <v>1</v>
      </c>
      <c r="H129" s="117">
        <f t="shared" si="49"/>
        <v>0</v>
      </c>
      <c r="I129" s="51">
        <v>2545120.3648690283</v>
      </c>
      <c r="J129" s="48"/>
      <c r="K129" s="48">
        <f>I129*D129</f>
        <v>2545120.3648690283</v>
      </c>
      <c r="L129" s="48">
        <f t="shared" si="61"/>
        <v>458121.66567642509</v>
      </c>
      <c r="M129" s="52">
        <f>K129+L129</f>
        <v>3003242.0305454535</v>
      </c>
      <c r="N129" s="51">
        <f>I129*G129</f>
        <v>2545120.3648690283</v>
      </c>
      <c r="O129" s="48">
        <f t="shared" si="50"/>
        <v>0</v>
      </c>
      <c r="P129" s="48">
        <f>N129+O129</f>
        <v>2545120.3648690283</v>
      </c>
      <c r="Q129" s="48">
        <f t="shared" si="64"/>
        <v>458121.66567642509</v>
      </c>
      <c r="R129" s="48">
        <f>Q129+P129</f>
        <v>3003242.0305454535</v>
      </c>
      <c r="S129" s="52">
        <f>R129-M129</f>
        <v>0</v>
      </c>
      <c r="T129" s="447"/>
      <c r="U129" s="421" t="s">
        <v>1129</v>
      </c>
      <c r="V129" s="145" t="str">
        <f t="shared" si="51"/>
        <v>A</v>
      </c>
    </row>
    <row r="130" spans="1:22" s="150" customFormat="1" ht="113.25" customHeight="1">
      <c r="A130" s="247" t="s">
        <v>367</v>
      </c>
      <c r="B130" s="245" t="s">
        <v>1201</v>
      </c>
      <c r="C130" s="133" t="s">
        <v>3</v>
      </c>
      <c r="D130" s="2">
        <v>1</v>
      </c>
      <c r="E130" s="2">
        <v>2</v>
      </c>
      <c r="F130" s="443">
        <f t="shared" si="47"/>
        <v>1</v>
      </c>
      <c r="G130" s="116">
        <f t="shared" si="48"/>
        <v>1</v>
      </c>
      <c r="H130" s="462">
        <f>E130-G130</f>
        <v>1</v>
      </c>
      <c r="I130" s="532">
        <v>1305874.4861466526</v>
      </c>
      <c r="J130" s="532">
        <v>1305874.48614665</v>
      </c>
      <c r="K130" s="533">
        <f>I130*D130</f>
        <v>1305874.4861466526</v>
      </c>
      <c r="L130" s="533">
        <f t="shared" si="61"/>
        <v>235057.40750639746</v>
      </c>
      <c r="M130" s="534">
        <f>K130+L130</f>
        <v>1540931.8936530501</v>
      </c>
      <c r="N130" s="531">
        <f>I130*G130</f>
        <v>1305874.4861466526</v>
      </c>
      <c r="O130" s="533">
        <f t="shared" si="50"/>
        <v>1305874.48614665</v>
      </c>
      <c r="P130" s="533">
        <f>N130+O130</f>
        <v>2611748.9722933024</v>
      </c>
      <c r="Q130" s="533">
        <f t="shared" si="64"/>
        <v>470114.8150127944</v>
      </c>
      <c r="R130" s="533">
        <f>Q130+P130</f>
        <v>3081863.7873060969</v>
      </c>
      <c r="S130" s="534">
        <f>R130-M130</f>
        <v>1540931.8936530468</v>
      </c>
      <c r="T130" s="448" t="s">
        <v>1233</v>
      </c>
      <c r="U130" s="421" t="s">
        <v>1129</v>
      </c>
      <c r="V130" s="145" t="str">
        <f t="shared" si="51"/>
        <v>B</v>
      </c>
    </row>
    <row r="131" spans="1:22" s="150" customFormat="1" hidden="1">
      <c r="A131" s="58">
        <v>32.4</v>
      </c>
      <c r="B131" s="244" t="s">
        <v>151</v>
      </c>
      <c r="C131" s="216"/>
      <c r="D131" s="39"/>
      <c r="E131" s="39"/>
      <c r="F131" s="2">
        <f t="shared" si="47"/>
        <v>0</v>
      </c>
      <c r="G131" s="116">
        <f t="shared" si="48"/>
        <v>0</v>
      </c>
      <c r="H131" s="117">
        <f t="shared" si="49"/>
        <v>0</v>
      </c>
      <c r="I131" s="51"/>
      <c r="J131" s="48"/>
      <c r="K131" s="48"/>
      <c r="L131" s="48"/>
      <c r="M131" s="52"/>
      <c r="N131" s="51"/>
      <c r="O131" s="48">
        <f t="shared" si="50"/>
        <v>0</v>
      </c>
      <c r="P131" s="48"/>
      <c r="Q131" s="48"/>
      <c r="R131" s="48"/>
      <c r="S131" s="52"/>
      <c r="T131" s="447"/>
      <c r="U131" s="419"/>
      <c r="V131" s="145" t="str">
        <f t="shared" si="51"/>
        <v>A</v>
      </c>
    </row>
    <row r="132" spans="1:22" s="150" customFormat="1" ht="60" hidden="1">
      <c r="A132" s="58" t="s">
        <v>325</v>
      </c>
      <c r="B132" s="245" t="s">
        <v>147</v>
      </c>
      <c r="C132" s="133" t="s">
        <v>3</v>
      </c>
      <c r="D132" s="2">
        <v>4</v>
      </c>
      <c r="E132" s="2">
        <v>4</v>
      </c>
      <c r="F132" s="2">
        <f t="shared" si="47"/>
        <v>0</v>
      </c>
      <c r="G132" s="116">
        <f t="shared" si="48"/>
        <v>4</v>
      </c>
      <c r="H132" s="117">
        <f t="shared" si="49"/>
        <v>0</v>
      </c>
      <c r="I132" s="51">
        <v>1081618.9038140976</v>
      </c>
      <c r="J132" s="48"/>
      <c r="K132" s="48">
        <f>I132*D132</f>
        <v>4326475.6152563905</v>
      </c>
      <c r="L132" s="48">
        <f t="shared" si="61"/>
        <v>778765.61074615025</v>
      </c>
      <c r="M132" s="52">
        <f>K132+L132</f>
        <v>5105241.2260025404</v>
      </c>
      <c r="N132" s="51">
        <f>I132*G132</f>
        <v>4326475.6152563905</v>
      </c>
      <c r="O132" s="48">
        <f t="shared" si="50"/>
        <v>0</v>
      </c>
      <c r="P132" s="48">
        <f>N132+O132</f>
        <v>4326475.6152563905</v>
      </c>
      <c r="Q132" s="48">
        <f t="shared" si="64"/>
        <v>778765.61074615025</v>
      </c>
      <c r="R132" s="48">
        <f>Q132+P132</f>
        <v>5105241.2260025404</v>
      </c>
      <c r="S132" s="52">
        <f>R132-M132</f>
        <v>0</v>
      </c>
      <c r="T132" s="447"/>
      <c r="U132" s="420"/>
      <c r="V132" s="145" t="str">
        <f t="shared" si="51"/>
        <v>A</v>
      </c>
    </row>
    <row r="133" spans="1:22" s="150" customFormat="1" ht="30" hidden="1">
      <c r="A133" s="247" t="s">
        <v>326</v>
      </c>
      <c r="B133" s="245" t="s">
        <v>152</v>
      </c>
      <c r="C133" s="133" t="s">
        <v>3</v>
      </c>
      <c r="D133" s="2">
        <v>1</v>
      </c>
      <c r="E133" s="2">
        <v>1</v>
      </c>
      <c r="F133" s="2">
        <f t="shared" si="47"/>
        <v>0</v>
      </c>
      <c r="G133" s="116">
        <f t="shared" si="48"/>
        <v>1</v>
      </c>
      <c r="H133" s="117">
        <f t="shared" si="49"/>
        <v>0</v>
      </c>
      <c r="I133" s="51">
        <v>558564.06475415837</v>
      </c>
      <c r="J133" s="48"/>
      <c r="K133" s="48">
        <f>I133*D133</f>
        <v>558564.06475415837</v>
      </c>
      <c r="L133" s="48">
        <f t="shared" si="61"/>
        <v>100541.53165574851</v>
      </c>
      <c r="M133" s="52">
        <f>K133+L133</f>
        <v>659105.59640990687</v>
      </c>
      <c r="N133" s="51">
        <f>I133*G133</f>
        <v>558564.06475415837</v>
      </c>
      <c r="O133" s="48">
        <f t="shared" si="50"/>
        <v>0</v>
      </c>
      <c r="P133" s="48">
        <f>N133+O133</f>
        <v>558564.06475415837</v>
      </c>
      <c r="Q133" s="48">
        <f t="shared" si="64"/>
        <v>100541.53165574851</v>
      </c>
      <c r="R133" s="48">
        <f>Q133+P133</f>
        <v>659105.59640990687</v>
      </c>
      <c r="S133" s="52">
        <f>R133-M133</f>
        <v>0</v>
      </c>
      <c r="T133" s="447"/>
      <c r="U133" s="420"/>
      <c r="V133" s="145" t="str">
        <f t="shared" si="51"/>
        <v>A</v>
      </c>
    </row>
    <row r="134" spans="1:22" s="150" customFormat="1" ht="45" hidden="1">
      <c r="A134" s="247" t="s">
        <v>327</v>
      </c>
      <c r="B134" s="245" t="s">
        <v>153</v>
      </c>
      <c r="C134" s="133" t="s">
        <v>3</v>
      </c>
      <c r="D134" s="2">
        <v>1</v>
      </c>
      <c r="E134" s="2">
        <v>1</v>
      </c>
      <c r="F134" s="2">
        <f t="shared" si="47"/>
        <v>0</v>
      </c>
      <c r="G134" s="116">
        <f t="shared" si="48"/>
        <v>1</v>
      </c>
      <c r="H134" s="117">
        <f t="shared" si="49"/>
        <v>0</v>
      </c>
      <c r="I134" s="51">
        <v>1902902.2302364421</v>
      </c>
      <c r="J134" s="48"/>
      <c r="K134" s="48">
        <f>I134*D134</f>
        <v>1902902.2302364421</v>
      </c>
      <c r="L134" s="48">
        <f t="shared" si="61"/>
        <v>342522.40144255955</v>
      </c>
      <c r="M134" s="52">
        <f>K134+L134</f>
        <v>2245424.6316790017</v>
      </c>
      <c r="N134" s="51">
        <f>I134*G134</f>
        <v>1902902.2302364421</v>
      </c>
      <c r="O134" s="48">
        <f t="shared" si="50"/>
        <v>0</v>
      </c>
      <c r="P134" s="48">
        <f>N134+O134</f>
        <v>1902902.2302364421</v>
      </c>
      <c r="Q134" s="48">
        <f t="shared" si="64"/>
        <v>342522.40144255955</v>
      </c>
      <c r="R134" s="48">
        <f>Q134+P134</f>
        <v>2245424.6316790017</v>
      </c>
      <c r="S134" s="52">
        <f>R134-M134</f>
        <v>0</v>
      </c>
      <c r="T134" s="447"/>
      <c r="U134" s="420"/>
      <c r="V134" s="145" t="str">
        <f t="shared" si="51"/>
        <v>A</v>
      </c>
    </row>
    <row r="135" spans="1:22" s="150" customFormat="1" hidden="1">
      <c r="A135" s="58">
        <v>32.5</v>
      </c>
      <c r="B135" s="244" t="s">
        <v>154</v>
      </c>
      <c r="C135" s="216"/>
      <c r="D135" s="39"/>
      <c r="E135" s="39"/>
      <c r="F135" s="2"/>
      <c r="G135" s="116">
        <f t="shared" si="48"/>
        <v>0</v>
      </c>
      <c r="H135" s="117"/>
      <c r="I135" s="51"/>
      <c r="J135" s="48"/>
      <c r="K135" s="48"/>
      <c r="L135" s="48"/>
      <c r="M135" s="52"/>
      <c r="N135" s="51"/>
      <c r="O135" s="48">
        <f t="shared" si="50"/>
        <v>0</v>
      </c>
      <c r="P135" s="48"/>
      <c r="Q135" s="48"/>
      <c r="R135" s="48"/>
      <c r="S135" s="52"/>
      <c r="T135" s="447"/>
      <c r="U135" s="419"/>
      <c r="V135" s="145" t="str">
        <f t="shared" si="51"/>
        <v>A</v>
      </c>
    </row>
    <row r="136" spans="1:22" s="150" customFormat="1" ht="105" hidden="1">
      <c r="A136" s="58" t="s">
        <v>328</v>
      </c>
      <c r="B136" s="245" t="s">
        <v>276</v>
      </c>
      <c r="C136" s="133" t="s">
        <v>1</v>
      </c>
      <c r="D136" s="2">
        <v>2</v>
      </c>
      <c r="E136" s="2">
        <v>2</v>
      </c>
      <c r="F136" s="2">
        <f t="shared" si="47"/>
        <v>0</v>
      </c>
      <c r="G136" s="116">
        <f t="shared" si="48"/>
        <v>2</v>
      </c>
      <c r="H136" s="117">
        <f t="shared" si="49"/>
        <v>0</v>
      </c>
      <c r="I136" s="51">
        <v>391009.88654503337</v>
      </c>
      <c r="J136" s="48"/>
      <c r="K136" s="48">
        <f>I136*D136</f>
        <v>782019.77309006674</v>
      </c>
      <c r="L136" s="48">
        <f t="shared" si="61"/>
        <v>140763.559156212</v>
      </c>
      <c r="M136" s="52">
        <f>K136+L136</f>
        <v>922783.33224627876</v>
      </c>
      <c r="N136" s="51">
        <f>I136*G136</f>
        <v>782019.77309006674</v>
      </c>
      <c r="O136" s="48">
        <f t="shared" si="50"/>
        <v>0</v>
      </c>
      <c r="P136" s="48">
        <f>N136+O136</f>
        <v>782019.77309006674</v>
      </c>
      <c r="Q136" s="48">
        <f t="shared" si="64"/>
        <v>140763.559156212</v>
      </c>
      <c r="R136" s="48">
        <f>Q136+P136</f>
        <v>922783.33224627876</v>
      </c>
      <c r="S136" s="52">
        <f>R136-M136</f>
        <v>0</v>
      </c>
      <c r="T136" s="447"/>
      <c r="U136" s="420"/>
      <c r="V136" s="145" t="str">
        <f t="shared" si="51"/>
        <v>A</v>
      </c>
    </row>
    <row r="137" spans="1:22" s="150" customFormat="1" hidden="1">
      <c r="A137" s="58">
        <v>33</v>
      </c>
      <c r="B137" s="244" t="s">
        <v>304</v>
      </c>
      <c r="C137" s="216"/>
      <c r="D137" s="39"/>
      <c r="E137" s="39"/>
      <c r="F137" s="2"/>
      <c r="G137" s="116">
        <f t="shared" si="48"/>
        <v>0</v>
      </c>
      <c r="H137" s="117"/>
      <c r="I137" s="51"/>
      <c r="J137" s="48"/>
      <c r="K137" s="48"/>
      <c r="L137" s="48"/>
      <c r="M137" s="52"/>
      <c r="N137" s="51"/>
      <c r="O137" s="48">
        <f t="shared" si="50"/>
        <v>0</v>
      </c>
      <c r="P137" s="48"/>
      <c r="Q137" s="48"/>
      <c r="R137" s="48"/>
      <c r="S137" s="52"/>
      <c r="T137" s="447"/>
      <c r="U137" s="419"/>
      <c r="V137" s="145" t="str">
        <f t="shared" si="51"/>
        <v>A</v>
      </c>
    </row>
    <row r="138" spans="1:22" s="150" customFormat="1" hidden="1">
      <c r="A138" s="58">
        <v>33.1</v>
      </c>
      <c r="B138" s="244" t="s">
        <v>305</v>
      </c>
      <c r="C138" s="216"/>
      <c r="D138" s="39"/>
      <c r="E138" s="39"/>
      <c r="F138" s="2"/>
      <c r="G138" s="116">
        <f t="shared" ref="G138:G201" si="74">IF(E138&lt;=D138,E138,IF(E138&gt;=1.25*D138,ROUNDDOWN(1.25*D138,0),E138))</f>
        <v>0</v>
      </c>
      <c r="H138" s="117"/>
      <c r="I138" s="51"/>
      <c r="J138" s="48"/>
      <c r="K138" s="48"/>
      <c r="L138" s="48"/>
      <c r="M138" s="52"/>
      <c r="N138" s="51"/>
      <c r="O138" s="48">
        <f t="shared" ref="O138:O201" si="75">H138*J138</f>
        <v>0</v>
      </c>
      <c r="P138" s="48"/>
      <c r="Q138" s="48"/>
      <c r="R138" s="48"/>
      <c r="S138" s="52"/>
      <c r="T138" s="447"/>
      <c r="U138" s="419"/>
      <c r="V138" s="145" t="str">
        <f t="shared" ref="V138:V201" si="76">IF(M138=R138,"A","B")</f>
        <v>A</v>
      </c>
    </row>
    <row r="139" spans="1:22" s="150" customFormat="1" ht="90" hidden="1">
      <c r="A139" s="247" t="s">
        <v>329</v>
      </c>
      <c r="B139" s="245" t="s">
        <v>156</v>
      </c>
      <c r="C139" s="133" t="s">
        <v>4</v>
      </c>
      <c r="D139" s="2">
        <v>1</v>
      </c>
      <c r="E139" s="2">
        <v>1</v>
      </c>
      <c r="F139" s="2">
        <f t="shared" ref="F139:F201" si="77">E139-D139</f>
        <v>0</v>
      </c>
      <c r="G139" s="116">
        <f t="shared" si="74"/>
        <v>1</v>
      </c>
      <c r="H139" s="117">
        <f t="shared" ref="H139:H201" si="78">E139-G139</f>
        <v>0</v>
      </c>
      <c r="I139" s="51">
        <v>1566768.879618255</v>
      </c>
      <c r="J139" s="48"/>
      <c r="K139" s="48">
        <f t="shared" ref="K139:K144" si="79">I139*D139</f>
        <v>1566768.879618255</v>
      </c>
      <c r="L139" s="48">
        <f t="shared" ref="L139:L144" si="80">K139*0.18</f>
        <v>282018.39833128586</v>
      </c>
      <c r="M139" s="52">
        <f t="shared" ref="M139:M144" si="81">K139+L139</f>
        <v>1848787.2779495409</v>
      </c>
      <c r="N139" s="51">
        <f t="shared" ref="N139:N144" si="82">I139*G139</f>
        <v>1566768.879618255</v>
      </c>
      <c r="O139" s="48">
        <f t="shared" si="75"/>
        <v>0</v>
      </c>
      <c r="P139" s="48">
        <f t="shared" ref="P139:P144" si="83">N139+O139</f>
        <v>1566768.879618255</v>
      </c>
      <c r="Q139" s="48">
        <f t="shared" ref="Q139:Q144" si="84">P139*0.18</f>
        <v>282018.39833128586</v>
      </c>
      <c r="R139" s="48">
        <f t="shared" ref="R139:R144" si="85">Q139+P139</f>
        <v>1848787.2779495409</v>
      </c>
      <c r="S139" s="52">
        <f t="shared" ref="S139:S144" si="86">R139-M139</f>
        <v>0</v>
      </c>
      <c r="T139" s="447"/>
      <c r="U139" s="420"/>
      <c r="V139" s="145" t="str">
        <f t="shared" si="76"/>
        <v>A</v>
      </c>
    </row>
    <row r="140" spans="1:22" s="150" customFormat="1" ht="30" hidden="1">
      <c r="A140" s="247" t="s">
        <v>330</v>
      </c>
      <c r="B140" s="245" t="s">
        <v>157</v>
      </c>
      <c r="C140" s="133" t="s">
        <v>4</v>
      </c>
      <c r="D140" s="2">
        <v>1</v>
      </c>
      <c r="E140" s="2">
        <v>1</v>
      </c>
      <c r="F140" s="2">
        <f t="shared" si="77"/>
        <v>0</v>
      </c>
      <c r="G140" s="116">
        <f t="shared" si="74"/>
        <v>1</v>
      </c>
      <c r="H140" s="117">
        <f t="shared" si="78"/>
        <v>0</v>
      </c>
      <c r="I140" s="51">
        <v>1579094.7088019475</v>
      </c>
      <c r="J140" s="48"/>
      <c r="K140" s="48">
        <f t="shared" si="79"/>
        <v>1579094.7088019475</v>
      </c>
      <c r="L140" s="48">
        <f t="shared" si="80"/>
        <v>284237.04758435057</v>
      </c>
      <c r="M140" s="52">
        <f t="shared" si="81"/>
        <v>1863331.7563862982</v>
      </c>
      <c r="N140" s="51">
        <f t="shared" si="82"/>
        <v>1579094.7088019475</v>
      </c>
      <c r="O140" s="48">
        <f t="shared" si="75"/>
        <v>0</v>
      </c>
      <c r="P140" s="48">
        <f t="shared" si="83"/>
        <v>1579094.7088019475</v>
      </c>
      <c r="Q140" s="48">
        <f t="shared" si="84"/>
        <v>284237.04758435057</v>
      </c>
      <c r="R140" s="48">
        <f t="shared" si="85"/>
        <v>1863331.7563862982</v>
      </c>
      <c r="S140" s="52">
        <f t="shared" si="86"/>
        <v>0</v>
      </c>
      <c r="T140" s="447"/>
      <c r="U140" s="420"/>
      <c r="V140" s="145" t="str">
        <f t="shared" si="76"/>
        <v>A</v>
      </c>
    </row>
    <row r="141" spans="1:22" s="150" customFormat="1" ht="45" hidden="1">
      <c r="A141" s="247" t="s">
        <v>331</v>
      </c>
      <c r="B141" s="245" t="s">
        <v>158</v>
      </c>
      <c r="C141" s="133" t="s">
        <v>4</v>
      </c>
      <c r="D141" s="2">
        <v>1</v>
      </c>
      <c r="E141" s="2">
        <v>1</v>
      </c>
      <c r="F141" s="2">
        <f t="shared" si="77"/>
        <v>0</v>
      </c>
      <c r="G141" s="116">
        <f t="shared" si="74"/>
        <v>1</v>
      </c>
      <c r="H141" s="117">
        <f t="shared" si="78"/>
        <v>0</v>
      </c>
      <c r="I141" s="51">
        <v>1379429.0261969366</v>
      </c>
      <c r="J141" s="48"/>
      <c r="K141" s="48">
        <f t="shared" si="79"/>
        <v>1379429.0261969366</v>
      </c>
      <c r="L141" s="48">
        <f t="shared" si="80"/>
        <v>248297.22471544857</v>
      </c>
      <c r="M141" s="52">
        <f t="shared" si="81"/>
        <v>1627726.2509123851</v>
      </c>
      <c r="N141" s="51">
        <f t="shared" si="82"/>
        <v>1379429.0261969366</v>
      </c>
      <c r="O141" s="48">
        <f t="shared" si="75"/>
        <v>0</v>
      </c>
      <c r="P141" s="48">
        <f t="shared" si="83"/>
        <v>1379429.0261969366</v>
      </c>
      <c r="Q141" s="48">
        <f t="shared" si="84"/>
        <v>248297.22471544857</v>
      </c>
      <c r="R141" s="48">
        <f t="shared" si="85"/>
        <v>1627726.2509123851</v>
      </c>
      <c r="S141" s="52">
        <f t="shared" si="86"/>
        <v>0</v>
      </c>
      <c r="T141" s="447"/>
      <c r="U141" s="420"/>
      <c r="V141" s="145" t="str">
        <f t="shared" si="76"/>
        <v>A</v>
      </c>
    </row>
    <row r="142" spans="1:22" s="150" customFormat="1" ht="30" hidden="1">
      <c r="A142" s="247" t="s">
        <v>332</v>
      </c>
      <c r="B142" s="245" t="s">
        <v>33</v>
      </c>
      <c r="C142" s="133" t="s">
        <v>4</v>
      </c>
      <c r="D142" s="2">
        <v>1</v>
      </c>
      <c r="E142" s="2">
        <v>1</v>
      </c>
      <c r="F142" s="2">
        <f t="shared" si="77"/>
        <v>0</v>
      </c>
      <c r="G142" s="116">
        <f t="shared" si="74"/>
        <v>1</v>
      </c>
      <c r="H142" s="117">
        <f t="shared" si="78"/>
        <v>0</v>
      </c>
      <c r="I142" s="51">
        <v>52925.162129298849</v>
      </c>
      <c r="J142" s="48"/>
      <c r="K142" s="48">
        <f t="shared" si="79"/>
        <v>52925.162129298849</v>
      </c>
      <c r="L142" s="48">
        <f t="shared" si="80"/>
        <v>9526.529183273793</v>
      </c>
      <c r="M142" s="52">
        <f t="shared" si="81"/>
        <v>62451.691312572642</v>
      </c>
      <c r="N142" s="51">
        <f t="shared" si="82"/>
        <v>52925.162129298849</v>
      </c>
      <c r="O142" s="48">
        <f t="shared" si="75"/>
        <v>0</v>
      </c>
      <c r="P142" s="48">
        <f t="shared" si="83"/>
        <v>52925.162129298849</v>
      </c>
      <c r="Q142" s="48">
        <f t="shared" si="84"/>
        <v>9526.529183273793</v>
      </c>
      <c r="R142" s="48">
        <f t="shared" si="85"/>
        <v>62451.691312572642</v>
      </c>
      <c r="S142" s="52">
        <f t="shared" si="86"/>
        <v>0</v>
      </c>
      <c r="T142" s="447"/>
      <c r="U142" s="420"/>
      <c r="V142" s="145" t="str">
        <f t="shared" si="76"/>
        <v>A</v>
      </c>
    </row>
    <row r="143" spans="1:22" s="150" customFormat="1" hidden="1">
      <c r="A143" s="247" t="s">
        <v>333</v>
      </c>
      <c r="B143" s="245" t="s">
        <v>34</v>
      </c>
      <c r="C143" s="133" t="s">
        <v>4</v>
      </c>
      <c r="D143" s="2">
        <v>1</v>
      </c>
      <c r="E143" s="2">
        <v>1</v>
      </c>
      <c r="F143" s="2">
        <f t="shared" si="77"/>
        <v>0</v>
      </c>
      <c r="G143" s="116">
        <f t="shared" si="74"/>
        <v>1</v>
      </c>
      <c r="H143" s="117">
        <f t="shared" si="78"/>
        <v>0</v>
      </c>
      <c r="I143" s="51">
        <v>341832.0793041336</v>
      </c>
      <c r="J143" s="48"/>
      <c r="K143" s="48">
        <f t="shared" si="79"/>
        <v>341832.0793041336</v>
      </c>
      <c r="L143" s="48">
        <f t="shared" si="80"/>
        <v>61529.774274744042</v>
      </c>
      <c r="M143" s="52">
        <f t="shared" si="81"/>
        <v>403361.85357887764</v>
      </c>
      <c r="N143" s="51">
        <f t="shared" si="82"/>
        <v>341832.0793041336</v>
      </c>
      <c r="O143" s="48">
        <f t="shared" si="75"/>
        <v>0</v>
      </c>
      <c r="P143" s="48">
        <f t="shared" si="83"/>
        <v>341832.0793041336</v>
      </c>
      <c r="Q143" s="48">
        <f t="shared" si="84"/>
        <v>61529.774274744042</v>
      </c>
      <c r="R143" s="48">
        <f t="shared" si="85"/>
        <v>403361.85357887764</v>
      </c>
      <c r="S143" s="52">
        <f t="shared" si="86"/>
        <v>0</v>
      </c>
      <c r="T143" s="447"/>
      <c r="U143" s="420"/>
      <c r="V143" s="145" t="str">
        <f t="shared" si="76"/>
        <v>A</v>
      </c>
    </row>
    <row r="144" spans="1:22" s="150" customFormat="1" hidden="1">
      <c r="A144" s="247" t="s">
        <v>334</v>
      </c>
      <c r="B144" s="245" t="s">
        <v>35</v>
      </c>
      <c r="C144" s="133" t="s">
        <v>4</v>
      </c>
      <c r="D144" s="2">
        <v>2</v>
      </c>
      <c r="E144" s="2">
        <v>2</v>
      </c>
      <c r="F144" s="2">
        <f t="shared" si="77"/>
        <v>0</v>
      </c>
      <c r="G144" s="116">
        <f t="shared" si="74"/>
        <v>2</v>
      </c>
      <c r="H144" s="117">
        <f t="shared" si="78"/>
        <v>0</v>
      </c>
      <c r="I144" s="51">
        <v>19588.446007540879</v>
      </c>
      <c r="J144" s="48"/>
      <c r="K144" s="48">
        <f t="shared" si="79"/>
        <v>39176.892015081758</v>
      </c>
      <c r="L144" s="48">
        <f t="shared" si="80"/>
        <v>7051.8405627147158</v>
      </c>
      <c r="M144" s="52">
        <f t="shared" si="81"/>
        <v>46228.732577796472</v>
      </c>
      <c r="N144" s="51">
        <f t="shared" si="82"/>
        <v>39176.892015081758</v>
      </c>
      <c r="O144" s="48">
        <f t="shared" si="75"/>
        <v>0</v>
      </c>
      <c r="P144" s="48">
        <f t="shared" si="83"/>
        <v>39176.892015081758</v>
      </c>
      <c r="Q144" s="48">
        <f t="shared" si="84"/>
        <v>7051.8405627147158</v>
      </c>
      <c r="R144" s="48">
        <f t="shared" si="85"/>
        <v>46228.732577796472</v>
      </c>
      <c r="S144" s="52">
        <f t="shared" si="86"/>
        <v>0</v>
      </c>
      <c r="T144" s="447"/>
      <c r="U144" s="420"/>
      <c r="V144" s="145" t="str">
        <f t="shared" si="76"/>
        <v>A</v>
      </c>
    </row>
    <row r="145" spans="1:22" s="150" customFormat="1" hidden="1">
      <c r="A145" s="58">
        <v>33.200000000000003</v>
      </c>
      <c r="B145" s="244" t="s">
        <v>306</v>
      </c>
      <c r="C145" s="216"/>
      <c r="D145" s="39"/>
      <c r="E145" s="39"/>
      <c r="F145" s="2"/>
      <c r="G145" s="116">
        <f t="shared" si="74"/>
        <v>0</v>
      </c>
      <c r="H145" s="117"/>
      <c r="I145" s="51"/>
      <c r="J145" s="48"/>
      <c r="K145" s="48"/>
      <c r="L145" s="48"/>
      <c r="M145" s="52"/>
      <c r="N145" s="51"/>
      <c r="O145" s="48">
        <f t="shared" si="75"/>
        <v>0</v>
      </c>
      <c r="P145" s="48"/>
      <c r="Q145" s="48"/>
      <c r="R145" s="48"/>
      <c r="S145" s="52"/>
      <c r="T145" s="447"/>
      <c r="U145" s="419"/>
      <c r="V145" s="145" t="str">
        <f t="shared" si="76"/>
        <v>A</v>
      </c>
    </row>
    <row r="146" spans="1:22" s="150" customFormat="1" ht="90" hidden="1">
      <c r="A146" s="247" t="s">
        <v>335</v>
      </c>
      <c r="B146" s="245" t="s">
        <v>159</v>
      </c>
      <c r="C146" s="133" t="s">
        <v>4</v>
      </c>
      <c r="D146" s="2">
        <v>1</v>
      </c>
      <c r="E146" s="2">
        <v>1</v>
      </c>
      <c r="F146" s="2">
        <f t="shared" si="77"/>
        <v>0</v>
      </c>
      <c r="G146" s="116">
        <f t="shared" si="74"/>
        <v>1</v>
      </c>
      <c r="H146" s="117">
        <f t="shared" si="78"/>
        <v>0</v>
      </c>
      <c r="I146" s="51">
        <v>1411806.491186975</v>
      </c>
      <c r="J146" s="48"/>
      <c r="K146" s="48">
        <f t="shared" ref="K146:K153" si="87">I146*D146</f>
        <v>1411806.491186975</v>
      </c>
      <c r="L146" s="48">
        <f t="shared" ref="L146:L153" si="88">K146*0.18</f>
        <v>254125.16841365548</v>
      </c>
      <c r="M146" s="52">
        <f t="shared" ref="M146:M153" si="89">K146+L146</f>
        <v>1665931.6596006304</v>
      </c>
      <c r="N146" s="51">
        <f t="shared" ref="N146:N153" si="90">I146*G146</f>
        <v>1411806.491186975</v>
      </c>
      <c r="O146" s="48">
        <f t="shared" si="75"/>
        <v>0</v>
      </c>
      <c r="P146" s="48">
        <f t="shared" ref="P146:P153" si="91">N146+O146</f>
        <v>1411806.491186975</v>
      </c>
      <c r="Q146" s="48">
        <f t="shared" ref="Q146:Q153" si="92">P146*0.18</f>
        <v>254125.16841365548</v>
      </c>
      <c r="R146" s="48">
        <f t="shared" ref="R146:R153" si="93">Q146+P146</f>
        <v>1665931.6596006304</v>
      </c>
      <c r="S146" s="52">
        <f t="shared" ref="S146:S153" si="94">R146-M146</f>
        <v>0</v>
      </c>
      <c r="T146" s="447"/>
      <c r="U146" s="420"/>
      <c r="V146" s="145" t="str">
        <f t="shared" si="76"/>
        <v>A</v>
      </c>
    </row>
    <row r="147" spans="1:22" s="150" customFormat="1" hidden="1">
      <c r="A147" s="247" t="s">
        <v>336</v>
      </c>
      <c r="B147" s="245" t="s">
        <v>37</v>
      </c>
      <c r="C147" s="133" t="s">
        <v>4</v>
      </c>
      <c r="D147" s="2">
        <v>1</v>
      </c>
      <c r="E147" s="2">
        <v>1</v>
      </c>
      <c r="F147" s="2">
        <f t="shared" si="77"/>
        <v>0</v>
      </c>
      <c r="G147" s="116">
        <f t="shared" si="74"/>
        <v>1</v>
      </c>
      <c r="H147" s="117">
        <f t="shared" si="78"/>
        <v>0</v>
      </c>
      <c r="I147" s="51">
        <v>29403.089206742519</v>
      </c>
      <c r="J147" s="48"/>
      <c r="K147" s="48">
        <f t="shared" si="87"/>
        <v>29403.089206742519</v>
      </c>
      <c r="L147" s="48">
        <f t="shared" si="88"/>
        <v>5292.5560572136537</v>
      </c>
      <c r="M147" s="52">
        <f t="shared" si="89"/>
        <v>34695.645263956176</v>
      </c>
      <c r="N147" s="51">
        <f t="shared" si="90"/>
        <v>29403.089206742519</v>
      </c>
      <c r="O147" s="48">
        <f t="shared" si="75"/>
        <v>0</v>
      </c>
      <c r="P147" s="48">
        <f t="shared" si="91"/>
        <v>29403.089206742519</v>
      </c>
      <c r="Q147" s="48">
        <f t="shared" si="92"/>
        <v>5292.5560572136537</v>
      </c>
      <c r="R147" s="48">
        <f t="shared" si="93"/>
        <v>34695.645263956176</v>
      </c>
      <c r="S147" s="52">
        <f t="shared" si="94"/>
        <v>0</v>
      </c>
      <c r="T147" s="447"/>
      <c r="U147" s="420"/>
      <c r="V147" s="145" t="str">
        <f t="shared" si="76"/>
        <v>A</v>
      </c>
    </row>
    <row r="148" spans="1:22" s="150" customFormat="1" hidden="1">
      <c r="A148" s="247" t="s">
        <v>337</v>
      </c>
      <c r="B148" s="245" t="s">
        <v>160</v>
      </c>
      <c r="C148" s="133" t="s">
        <v>4</v>
      </c>
      <c r="D148" s="2">
        <v>2</v>
      </c>
      <c r="E148" s="2">
        <v>2</v>
      </c>
      <c r="F148" s="2">
        <f t="shared" si="77"/>
        <v>0</v>
      </c>
      <c r="G148" s="116">
        <f t="shared" si="74"/>
        <v>2</v>
      </c>
      <c r="H148" s="117">
        <f t="shared" si="78"/>
        <v>0</v>
      </c>
      <c r="I148" s="51">
        <v>4049290.8863661601</v>
      </c>
      <c r="J148" s="48"/>
      <c r="K148" s="48">
        <f t="shared" si="87"/>
        <v>8098581.7727323202</v>
      </c>
      <c r="L148" s="48">
        <f t="shared" si="88"/>
        <v>1457744.7190918175</v>
      </c>
      <c r="M148" s="52">
        <f t="shared" si="89"/>
        <v>9556326.491824137</v>
      </c>
      <c r="N148" s="51">
        <f t="shared" si="90"/>
        <v>8098581.7727323202</v>
      </c>
      <c r="O148" s="48">
        <f t="shared" si="75"/>
        <v>0</v>
      </c>
      <c r="P148" s="48">
        <f t="shared" si="91"/>
        <v>8098581.7727323202</v>
      </c>
      <c r="Q148" s="48">
        <f t="shared" si="92"/>
        <v>1457744.7190918175</v>
      </c>
      <c r="R148" s="48">
        <f t="shared" si="93"/>
        <v>9556326.491824137</v>
      </c>
      <c r="S148" s="52">
        <f t="shared" si="94"/>
        <v>0</v>
      </c>
      <c r="T148" s="447"/>
      <c r="U148" s="420"/>
      <c r="V148" s="145" t="str">
        <f t="shared" si="76"/>
        <v>A</v>
      </c>
    </row>
    <row r="149" spans="1:22" s="150" customFormat="1" ht="75" hidden="1">
      <c r="A149" s="247" t="s">
        <v>338</v>
      </c>
      <c r="B149" s="245" t="s">
        <v>161</v>
      </c>
      <c r="C149" s="133" t="s">
        <v>4</v>
      </c>
      <c r="D149" s="2">
        <v>2</v>
      </c>
      <c r="E149" s="2">
        <v>2</v>
      </c>
      <c r="F149" s="2">
        <f t="shared" si="77"/>
        <v>0</v>
      </c>
      <c r="G149" s="116">
        <f t="shared" si="74"/>
        <v>2</v>
      </c>
      <c r="H149" s="117">
        <f t="shared" si="78"/>
        <v>0</v>
      </c>
      <c r="I149" s="51">
        <v>579579.93222769501</v>
      </c>
      <c r="J149" s="48"/>
      <c r="K149" s="48">
        <f t="shared" si="87"/>
        <v>1159159.86445539</v>
      </c>
      <c r="L149" s="48">
        <f t="shared" si="88"/>
        <v>208648.77560197021</v>
      </c>
      <c r="M149" s="52">
        <f t="shared" si="89"/>
        <v>1367808.6400573603</v>
      </c>
      <c r="N149" s="51">
        <f t="shared" si="90"/>
        <v>1159159.86445539</v>
      </c>
      <c r="O149" s="48">
        <f t="shared" si="75"/>
        <v>0</v>
      </c>
      <c r="P149" s="48">
        <f t="shared" si="91"/>
        <v>1159159.86445539</v>
      </c>
      <c r="Q149" s="48">
        <f t="shared" si="92"/>
        <v>208648.77560197021</v>
      </c>
      <c r="R149" s="48">
        <f t="shared" si="93"/>
        <v>1367808.6400573603</v>
      </c>
      <c r="S149" s="52">
        <f t="shared" si="94"/>
        <v>0</v>
      </c>
      <c r="T149" s="447"/>
      <c r="U149" s="420"/>
      <c r="V149" s="145" t="str">
        <f t="shared" si="76"/>
        <v>A</v>
      </c>
    </row>
    <row r="150" spans="1:22" s="150" customFormat="1" ht="30" hidden="1">
      <c r="A150" s="58">
        <v>34</v>
      </c>
      <c r="B150" s="245" t="s">
        <v>162</v>
      </c>
      <c r="C150" s="133" t="s">
        <v>4</v>
      </c>
      <c r="D150" s="2">
        <v>1</v>
      </c>
      <c r="E150" s="2">
        <v>1</v>
      </c>
      <c r="F150" s="2">
        <f t="shared" si="77"/>
        <v>0</v>
      </c>
      <c r="G150" s="116">
        <f t="shared" si="74"/>
        <v>1</v>
      </c>
      <c r="H150" s="117">
        <f t="shared" si="78"/>
        <v>0</v>
      </c>
      <c r="I150" s="51">
        <v>176414.55081207829</v>
      </c>
      <c r="J150" s="48"/>
      <c r="K150" s="48">
        <f t="shared" si="87"/>
        <v>176414.55081207829</v>
      </c>
      <c r="L150" s="48">
        <f t="shared" si="88"/>
        <v>31754.619146174093</v>
      </c>
      <c r="M150" s="52">
        <f t="shared" si="89"/>
        <v>208169.16995825237</v>
      </c>
      <c r="N150" s="51">
        <f t="shared" si="90"/>
        <v>176414.55081207829</v>
      </c>
      <c r="O150" s="48">
        <f t="shared" si="75"/>
        <v>0</v>
      </c>
      <c r="P150" s="48">
        <f t="shared" si="91"/>
        <v>176414.55081207829</v>
      </c>
      <c r="Q150" s="48">
        <f t="shared" si="92"/>
        <v>31754.619146174093</v>
      </c>
      <c r="R150" s="48">
        <f t="shared" si="93"/>
        <v>208169.16995825237</v>
      </c>
      <c r="S150" s="52">
        <f t="shared" si="94"/>
        <v>0</v>
      </c>
      <c r="T150" s="447"/>
      <c r="U150" s="420"/>
      <c r="V150" s="145" t="str">
        <f t="shared" si="76"/>
        <v>A</v>
      </c>
    </row>
    <row r="151" spans="1:22" s="150" customFormat="1" ht="75" hidden="1">
      <c r="A151" s="58">
        <v>35</v>
      </c>
      <c r="B151" s="245" t="s">
        <v>382</v>
      </c>
      <c r="C151" s="133" t="s">
        <v>3</v>
      </c>
      <c r="D151" s="2">
        <v>2</v>
      </c>
      <c r="E151" s="2">
        <v>2</v>
      </c>
      <c r="F151" s="2">
        <f t="shared" si="77"/>
        <v>0</v>
      </c>
      <c r="G151" s="116">
        <f t="shared" si="74"/>
        <v>2</v>
      </c>
      <c r="H151" s="117">
        <f t="shared" si="78"/>
        <v>0</v>
      </c>
      <c r="I151" s="51">
        <v>41164.125668020686</v>
      </c>
      <c r="J151" s="48"/>
      <c r="K151" s="48">
        <f t="shared" si="87"/>
        <v>82328.251336041372</v>
      </c>
      <c r="L151" s="48">
        <f t="shared" si="88"/>
        <v>14819.085240487446</v>
      </c>
      <c r="M151" s="52">
        <f t="shared" si="89"/>
        <v>97147.336576528818</v>
      </c>
      <c r="N151" s="51">
        <f t="shared" si="90"/>
        <v>82328.251336041372</v>
      </c>
      <c r="O151" s="48">
        <f t="shared" si="75"/>
        <v>0</v>
      </c>
      <c r="P151" s="48">
        <f t="shared" si="91"/>
        <v>82328.251336041372</v>
      </c>
      <c r="Q151" s="48">
        <f t="shared" si="92"/>
        <v>14819.085240487446</v>
      </c>
      <c r="R151" s="48">
        <f t="shared" si="93"/>
        <v>97147.336576528818</v>
      </c>
      <c r="S151" s="52">
        <f t="shared" si="94"/>
        <v>0</v>
      </c>
      <c r="T151" s="447"/>
      <c r="U151" s="420"/>
      <c r="V151" s="145" t="str">
        <f t="shared" si="76"/>
        <v>A</v>
      </c>
    </row>
    <row r="152" spans="1:22" s="150" customFormat="1" ht="45" hidden="1">
      <c r="A152" s="58">
        <v>36</v>
      </c>
      <c r="B152" s="245" t="s">
        <v>164</v>
      </c>
      <c r="C152" s="133" t="s">
        <v>3</v>
      </c>
      <c r="D152" s="2">
        <v>1</v>
      </c>
      <c r="E152" s="2">
        <v>1</v>
      </c>
      <c r="F152" s="2">
        <f t="shared" si="77"/>
        <v>0</v>
      </c>
      <c r="G152" s="116">
        <f t="shared" si="74"/>
        <v>1</v>
      </c>
      <c r="H152" s="117">
        <f t="shared" si="78"/>
        <v>0</v>
      </c>
      <c r="I152" s="51">
        <v>91882.91058365551</v>
      </c>
      <c r="J152" s="48"/>
      <c r="K152" s="48">
        <f t="shared" si="87"/>
        <v>91882.91058365551</v>
      </c>
      <c r="L152" s="48">
        <f t="shared" si="88"/>
        <v>16538.923905057993</v>
      </c>
      <c r="M152" s="52">
        <f t="shared" si="89"/>
        <v>108421.8344887135</v>
      </c>
      <c r="N152" s="51">
        <f t="shared" si="90"/>
        <v>91882.91058365551</v>
      </c>
      <c r="O152" s="48">
        <f t="shared" si="75"/>
        <v>0</v>
      </c>
      <c r="P152" s="48">
        <f t="shared" si="91"/>
        <v>91882.91058365551</v>
      </c>
      <c r="Q152" s="48">
        <f t="shared" si="92"/>
        <v>16538.923905057993</v>
      </c>
      <c r="R152" s="48">
        <f t="shared" si="93"/>
        <v>108421.8344887135</v>
      </c>
      <c r="S152" s="52">
        <f t="shared" si="94"/>
        <v>0</v>
      </c>
      <c r="T152" s="447"/>
      <c r="U152" s="420"/>
      <c r="V152" s="145" t="str">
        <f t="shared" si="76"/>
        <v>A</v>
      </c>
    </row>
    <row r="153" spans="1:22" s="150" customFormat="1" ht="30" hidden="1">
      <c r="A153" s="58">
        <v>37</v>
      </c>
      <c r="B153" s="245" t="s">
        <v>165</v>
      </c>
      <c r="C153" s="133" t="s">
        <v>3</v>
      </c>
      <c r="D153" s="2">
        <v>1</v>
      </c>
      <c r="E153" s="2">
        <v>1</v>
      </c>
      <c r="F153" s="2">
        <f t="shared" si="77"/>
        <v>0</v>
      </c>
      <c r="G153" s="116">
        <f t="shared" si="74"/>
        <v>1</v>
      </c>
      <c r="H153" s="117">
        <f t="shared" si="78"/>
        <v>0</v>
      </c>
      <c r="I153" s="51">
        <v>136427.82372940789</v>
      </c>
      <c r="J153" s="48"/>
      <c r="K153" s="48">
        <f t="shared" si="87"/>
        <v>136427.82372940789</v>
      </c>
      <c r="L153" s="48">
        <f t="shared" si="88"/>
        <v>24557.00827129342</v>
      </c>
      <c r="M153" s="52">
        <f t="shared" si="89"/>
        <v>160984.83200070131</v>
      </c>
      <c r="N153" s="51">
        <f t="shared" si="90"/>
        <v>136427.82372940789</v>
      </c>
      <c r="O153" s="48">
        <f t="shared" si="75"/>
        <v>0</v>
      </c>
      <c r="P153" s="48">
        <f t="shared" si="91"/>
        <v>136427.82372940789</v>
      </c>
      <c r="Q153" s="48">
        <f t="shared" si="92"/>
        <v>24557.00827129342</v>
      </c>
      <c r="R153" s="48">
        <f t="shared" si="93"/>
        <v>160984.83200070131</v>
      </c>
      <c r="S153" s="52">
        <f t="shared" si="94"/>
        <v>0</v>
      </c>
      <c r="T153" s="447"/>
      <c r="U153" s="420"/>
      <c r="V153" s="145" t="str">
        <f t="shared" si="76"/>
        <v>A</v>
      </c>
    </row>
    <row r="154" spans="1:22" s="150" customFormat="1" ht="90" hidden="1">
      <c r="A154" s="58">
        <v>38</v>
      </c>
      <c r="B154" s="245" t="s">
        <v>369</v>
      </c>
      <c r="C154" s="216"/>
      <c r="D154" s="39"/>
      <c r="E154" s="39"/>
      <c r="F154" s="2"/>
      <c r="G154" s="116">
        <f t="shared" si="74"/>
        <v>0</v>
      </c>
      <c r="H154" s="117"/>
      <c r="I154" s="51"/>
      <c r="J154" s="48"/>
      <c r="K154" s="48"/>
      <c r="L154" s="48"/>
      <c r="M154" s="52"/>
      <c r="N154" s="51"/>
      <c r="O154" s="48">
        <f t="shared" si="75"/>
        <v>0</v>
      </c>
      <c r="P154" s="48"/>
      <c r="Q154" s="48"/>
      <c r="R154" s="48"/>
      <c r="S154" s="52"/>
      <c r="T154" s="447"/>
      <c r="U154" s="420"/>
      <c r="V154" s="145" t="str">
        <f t="shared" si="76"/>
        <v>A</v>
      </c>
    </row>
    <row r="155" spans="1:22" s="150" customFormat="1" ht="62.25" hidden="1">
      <c r="A155" s="58">
        <v>38.1</v>
      </c>
      <c r="B155" s="246" t="s">
        <v>370</v>
      </c>
      <c r="C155" s="133" t="s">
        <v>9</v>
      </c>
      <c r="D155" s="2">
        <v>1</v>
      </c>
      <c r="E155" s="2">
        <v>1</v>
      </c>
      <c r="F155" s="2">
        <f t="shared" si="77"/>
        <v>0</v>
      </c>
      <c r="G155" s="116">
        <f t="shared" si="74"/>
        <v>1</v>
      </c>
      <c r="H155" s="117">
        <f t="shared" si="78"/>
        <v>0</v>
      </c>
      <c r="I155" s="51">
        <v>22121636.993849706</v>
      </c>
      <c r="J155" s="48"/>
      <c r="K155" s="48">
        <f>I155*D155</f>
        <v>22121636.993849706</v>
      </c>
      <c r="L155" s="48">
        <f>K155*0.18</f>
        <v>3981894.6588929468</v>
      </c>
      <c r="M155" s="52">
        <f>K155+L155</f>
        <v>26103531.652742654</v>
      </c>
      <c r="N155" s="51">
        <f>I155*G155</f>
        <v>22121636.993849706</v>
      </c>
      <c r="O155" s="48">
        <f t="shared" si="75"/>
        <v>0</v>
      </c>
      <c r="P155" s="48">
        <f>N155+O155</f>
        <v>22121636.993849706</v>
      </c>
      <c r="Q155" s="48">
        <f>P155*0.18</f>
        <v>3981894.6588929468</v>
      </c>
      <c r="R155" s="48">
        <f>Q155+P155</f>
        <v>26103531.652742654</v>
      </c>
      <c r="S155" s="52">
        <f>R155-M155</f>
        <v>0</v>
      </c>
      <c r="T155" s="447"/>
      <c r="U155" s="420"/>
      <c r="V155" s="145" t="str">
        <f t="shared" si="76"/>
        <v>A</v>
      </c>
    </row>
    <row r="156" spans="1:22" s="150" customFormat="1" ht="18" hidden="1">
      <c r="A156" s="58">
        <v>38.200000000000003</v>
      </c>
      <c r="B156" s="249" t="s">
        <v>291</v>
      </c>
      <c r="C156" s="216"/>
      <c r="D156" s="39"/>
      <c r="E156" s="39"/>
      <c r="F156" s="2">
        <f t="shared" si="77"/>
        <v>0</v>
      </c>
      <c r="G156" s="116">
        <f t="shared" si="74"/>
        <v>0</v>
      </c>
      <c r="H156" s="117">
        <f t="shared" si="78"/>
        <v>0</v>
      </c>
      <c r="I156" s="51"/>
      <c r="J156" s="48"/>
      <c r="K156" s="48"/>
      <c r="L156" s="48"/>
      <c r="M156" s="52"/>
      <c r="N156" s="51"/>
      <c r="O156" s="48">
        <f t="shared" si="75"/>
        <v>0</v>
      </c>
      <c r="P156" s="48"/>
      <c r="Q156" s="48"/>
      <c r="R156" s="48"/>
      <c r="S156" s="52"/>
      <c r="T156" s="447"/>
      <c r="U156" s="419" t="s">
        <v>1130</v>
      </c>
      <c r="V156" s="145" t="str">
        <f t="shared" si="76"/>
        <v>A</v>
      </c>
    </row>
    <row r="157" spans="1:22" s="150" customFormat="1" hidden="1">
      <c r="A157" s="58" t="s">
        <v>346</v>
      </c>
      <c r="B157" s="245" t="s">
        <v>292</v>
      </c>
      <c r="C157" s="133" t="s">
        <v>8</v>
      </c>
      <c r="D157" s="2">
        <v>1</v>
      </c>
      <c r="E157" s="2">
        <v>1</v>
      </c>
      <c r="F157" s="2">
        <f t="shared" si="77"/>
        <v>0</v>
      </c>
      <c r="G157" s="116">
        <f t="shared" si="74"/>
        <v>1</v>
      </c>
      <c r="H157" s="117">
        <f t="shared" si="78"/>
        <v>0</v>
      </c>
      <c r="I157" s="51">
        <v>2857907.9535203334</v>
      </c>
      <c r="J157" s="48"/>
      <c r="K157" s="48">
        <f t="shared" ref="K157:K166" si="95">I157*D157</f>
        <v>2857907.9535203334</v>
      </c>
      <c r="L157" s="48">
        <f t="shared" ref="L157:L166" si="96">K157*0.18</f>
        <v>514423.43163365999</v>
      </c>
      <c r="M157" s="52">
        <f t="shared" ref="M157:M166" si="97">K157+L157</f>
        <v>3372331.3851539935</v>
      </c>
      <c r="N157" s="51">
        <f t="shared" ref="N157:N166" si="98">I157*G157</f>
        <v>2857907.9535203334</v>
      </c>
      <c r="O157" s="48">
        <f t="shared" si="75"/>
        <v>0</v>
      </c>
      <c r="P157" s="48">
        <f t="shared" ref="P157:P166" si="99">N157+O157</f>
        <v>2857907.9535203334</v>
      </c>
      <c r="Q157" s="48">
        <f t="shared" ref="Q157:Q166" si="100">P157*0.18</f>
        <v>514423.43163365999</v>
      </c>
      <c r="R157" s="48">
        <f t="shared" ref="R157:R166" si="101">Q157+P157</f>
        <v>3372331.3851539935</v>
      </c>
      <c r="S157" s="52">
        <f t="shared" ref="S157:S166" si="102">R157-M157</f>
        <v>0</v>
      </c>
      <c r="T157" s="447"/>
      <c r="U157" s="420" t="s">
        <v>1130</v>
      </c>
      <c r="V157" s="145" t="str">
        <f t="shared" si="76"/>
        <v>A</v>
      </c>
    </row>
    <row r="158" spans="1:22" s="150" customFormat="1" ht="30" hidden="1">
      <c r="A158" s="58" t="s">
        <v>347</v>
      </c>
      <c r="B158" s="245" t="s">
        <v>293</v>
      </c>
      <c r="C158" s="133" t="s">
        <v>8</v>
      </c>
      <c r="D158" s="2">
        <v>1</v>
      </c>
      <c r="E158" s="2">
        <v>1</v>
      </c>
      <c r="F158" s="2">
        <f t="shared" si="77"/>
        <v>0</v>
      </c>
      <c r="G158" s="116">
        <f t="shared" si="74"/>
        <v>1</v>
      </c>
      <c r="H158" s="117">
        <f t="shared" si="78"/>
        <v>0</v>
      </c>
      <c r="I158" s="51">
        <v>3139480.5341605372</v>
      </c>
      <c r="J158" s="48"/>
      <c r="K158" s="48">
        <f t="shared" si="95"/>
        <v>3139480.5341605372</v>
      </c>
      <c r="L158" s="48">
        <f t="shared" si="96"/>
        <v>565106.49614889664</v>
      </c>
      <c r="M158" s="52">
        <f t="shared" si="97"/>
        <v>3704587.030309434</v>
      </c>
      <c r="N158" s="51">
        <f t="shared" si="98"/>
        <v>3139480.5341605372</v>
      </c>
      <c r="O158" s="48">
        <f t="shared" si="75"/>
        <v>0</v>
      </c>
      <c r="P158" s="48">
        <f t="shared" si="99"/>
        <v>3139480.5341605372</v>
      </c>
      <c r="Q158" s="48">
        <f t="shared" si="100"/>
        <v>565106.49614889664</v>
      </c>
      <c r="R158" s="48">
        <f t="shared" si="101"/>
        <v>3704587.030309434</v>
      </c>
      <c r="S158" s="52">
        <f t="shared" si="102"/>
        <v>0</v>
      </c>
      <c r="T158" s="447"/>
      <c r="U158" s="420" t="s">
        <v>1130</v>
      </c>
      <c r="V158" s="145" t="str">
        <f t="shared" si="76"/>
        <v>A</v>
      </c>
    </row>
    <row r="159" spans="1:22" s="150" customFormat="1" ht="45" hidden="1">
      <c r="A159" s="58" t="s">
        <v>348</v>
      </c>
      <c r="B159" s="245" t="s">
        <v>297</v>
      </c>
      <c r="C159" s="133" t="s">
        <v>8</v>
      </c>
      <c r="D159" s="2">
        <v>1</v>
      </c>
      <c r="E159" s="2">
        <v>1</v>
      </c>
      <c r="F159" s="2">
        <f t="shared" si="77"/>
        <v>0</v>
      </c>
      <c r="G159" s="116">
        <f t="shared" si="74"/>
        <v>1</v>
      </c>
      <c r="H159" s="117">
        <f t="shared" si="78"/>
        <v>0</v>
      </c>
      <c r="I159" s="51">
        <v>1009203.9102795842</v>
      </c>
      <c r="J159" s="48"/>
      <c r="K159" s="48">
        <f t="shared" si="95"/>
        <v>1009203.9102795842</v>
      </c>
      <c r="L159" s="48">
        <f t="shared" si="96"/>
        <v>181656.70385032517</v>
      </c>
      <c r="M159" s="52">
        <f t="shared" si="97"/>
        <v>1190860.6141299093</v>
      </c>
      <c r="N159" s="51">
        <f t="shared" si="98"/>
        <v>1009203.9102795842</v>
      </c>
      <c r="O159" s="48">
        <f t="shared" si="75"/>
        <v>0</v>
      </c>
      <c r="P159" s="48">
        <f t="shared" si="99"/>
        <v>1009203.9102795842</v>
      </c>
      <c r="Q159" s="48">
        <f t="shared" si="100"/>
        <v>181656.70385032517</v>
      </c>
      <c r="R159" s="48">
        <f t="shared" si="101"/>
        <v>1190860.6141299093</v>
      </c>
      <c r="S159" s="52">
        <f t="shared" si="102"/>
        <v>0</v>
      </c>
      <c r="T159" s="447"/>
      <c r="U159" s="420" t="s">
        <v>1130</v>
      </c>
      <c r="V159" s="145" t="str">
        <f t="shared" si="76"/>
        <v>A</v>
      </c>
    </row>
    <row r="160" spans="1:22" s="150" customFormat="1" hidden="1">
      <c r="A160" s="58" t="s">
        <v>349</v>
      </c>
      <c r="B160" s="245" t="s">
        <v>298</v>
      </c>
      <c r="C160" s="133" t="s">
        <v>8</v>
      </c>
      <c r="D160" s="2">
        <v>1</v>
      </c>
      <c r="E160" s="2">
        <v>1</v>
      </c>
      <c r="F160" s="2">
        <f t="shared" si="77"/>
        <v>0</v>
      </c>
      <c r="G160" s="116">
        <f t="shared" si="74"/>
        <v>1</v>
      </c>
      <c r="H160" s="117">
        <f t="shared" si="78"/>
        <v>0</v>
      </c>
      <c r="I160" s="51">
        <v>809710.55420187081</v>
      </c>
      <c r="J160" s="48"/>
      <c r="K160" s="48">
        <f t="shared" si="95"/>
        <v>809710.55420187081</v>
      </c>
      <c r="L160" s="48">
        <f t="shared" si="96"/>
        <v>145747.89975633673</v>
      </c>
      <c r="M160" s="52">
        <f t="shared" si="97"/>
        <v>955458.45395820751</v>
      </c>
      <c r="N160" s="51">
        <f t="shared" si="98"/>
        <v>809710.55420187081</v>
      </c>
      <c r="O160" s="48">
        <f t="shared" si="75"/>
        <v>0</v>
      </c>
      <c r="P160" s="48">
        <f t="shared" si="99"/>
        <v>809710.55420187081</v>
      </c>
      <c r="Q160" s="48">
        <f t="shared" si="100"/>
        <v>145747.89975633673</v>
      </c>
      <c r="R160" s="48">
        <f t="shared" si="101"/>
        <v>955458.45395820751</v>
      </c>
      <c r="S160" s="52">
        <f t="shared" si="102"/>
        <v>0</v>
      </c>
      <c r="T160" s="447"/>
      <c r="U160" s="420" t="s">
        <v>1130</v>
      </c>
      <c r="V160" s="145" t="str">
        <f t="shared" si="76"/>
        <v>A</v>
      </c>
    </row>
    <row r="161" spans="1:22" s="150" customFormat="1" hidden="1">
      <c r="A161" s="58" t="s">
        <v>350</v>
      </c>
      <c r="B161" s="245" t="s">
        <v>299</v>
      </c>
      <c r="C161" s="133" t="s">
        <v>8</v>
      </c>
      <c r="D161" s="2">
        <v>1</v>
      </c>
      <c r="E161" s="2">
        <v>1</v>
      </c>
      <c r="F161" s="2">
        <f t="shared" si="77"/>
        <v>0</v>
      </c>
      <c r="G161" s="116">
        <f t="shared" si="74"/>
        <v>1</v>
      </c>
      <c r="H161" s="117">
        <f t="shared" si="78"/>
        <v>0</v>
      </c>
      <c r="I161" s="51">
        <v>1793341.4070519307</v>
      </c>
      <c r="J161" s="48"/>
      <c r="K161" s="48">
        <f t="shared" si="95"/>
        <v>1793341.4070519307</v>
      </c>
      <c r="L161" s="48">
        <f t="shared" si="96"/>
        <v>322801.45326934749</v>
      </c>
      <c r="M161" s="52">
        <f t="shared" si="97"/>
        <v>2116142.8603212782</v>
      </c>
      <c r="N161" s="51">
        <f t="shared" si="98"/>
        <v>1793341.4070519307</v>
      </c>
      <c r="O161" s="48">
        <f t="shared" si="75"/>
        <v>0</v>
      </c>
      <c r="P161" s="48">
        <f t="shared" si="99"/>
        <v>1793341.4070519307</v>
      </c>
      <c r="Q161" s="48">
        <f t="shared" si="100"/>
        <v>322801.45326934749</v>
      </c>
      <c r="R161" s="48">
        <f t="shared" si="101"/>
        <v>2116142.8603212782</v>
      </c>
      <c r="S161" s="52">
        <f t="shared" si="102"/>
        <v>0</v>
      </c>
      <c r="T161" s="447"/>
      <c r="U161" s="420" t="s">
        <v>1130</v>
      </c>
      <c r="V161" s="145" t="str">
        <f t="shared" si="76"/>
        <v>A</v>
      </c>
    </row>
    <row r="162" spans="1:22" s="150" customFormat="1" ht="30" hidden="1">
      <c r="A162" s="58" t="s">
        <v>351</v>
      </c>
      <c r="B162" s="245" t="s">
        <v>300</v>
      </c>
      <c r="C162" s="133" t="s">
        <v>8</v>
      </c>
      <c r="D162" s="2">
        <v>1</v>
      </c>
      <c r="E162" s="2">
        <v>1</v>
      </c>
      <c r="F162" s="2">
        <f t="shared" si="77"/>
        <v>0</v>
      </c>
      <c r="G162" s="116">
        <f t="shared" si="74"/>
        <v>1</v>
      </c>
      <c r="H162" s="117">
        <f t="shared" si="78"/>
        <v>0</v>
      </c>
      <c r="I162" s="51">
        <v>1906299.9515347751</v>
      </c>
      <c r="J162" s="48"/>
      <c r="K162" s="48">
        <f t="shared" si="95"/>
        <v>1906299.9515347751</v>
      </c>
      <c r="L162" s="48">
        <f t="shared" si="96"/>
        <v>343133.99127625948</v>
      </c>
      <c r="M162" s="52">
        <f t="shared" si="97"/>
        <v>2249433.9428110346</v>
      </c>
      <c r="N162" s="51">
        <f t="shared" si="98"/>
        <v>1906299.9515347751</v>
      </c>
      <c r="O162" s="48">
        <f t="shared" si="75"/>
        <v>0</v>
      </c>
      <c r="P162" s="48">
        <f t="shared" si="99"/>
        <v>1906299.9515347751</v>
      </c>
      <c r="Q162" s="48">
        <f t="shared" si="100"/>
        <v>343133.99127625948</v>
      </c>
      <c r="R162" s="48">
        <f t="shared" si="101"/>
        <v>2249433.9428110346</v>
      </c>
      <c r="S162" s="52">
        <f t="shared" si="102"/>
        <v>0</v>
      </c>
      <c r="T162" s="447"/>
      <c r="U162" s="420" t="s">
        <v>1130</v>
      </c>
      <c r="V162" s="145" t="str">
        <f t="shared" si="76"/>
        <v>A</v>
      </c>
    </row>
    <row r="163" spans="1:22" s="150" customFormat="1" ht="30" hidden="1">
      <c r="A163" s="58" t="s">
        <v>352</v>
      </c>
      <c r="B163" s="245" t="s">
        <v>410</v>
      </c>
      <c r="C163" s="133" t="s">
        <v>8</v>
      </c>
      <c r="D163" s="2">
        <v>1</v>
      </c>
      <c r="E163" s="2">
        <v>1</v>
      </c>
      <c r="F163" s="2">
        <f t="shared" si="77"/>
        <v>0</v>
      </c>
      <c r="G163" s="116">
        <f t="shared" si="74"/>
        <v>1</v>
      </c>
      <c r="H163" s="117">
        <f t="shared" si="78"/>
        <v>0</v>
      </c>
      <c r="I163" s="51">
        <v>1020682.0523261082</v>
      </c>
      <c r="J163" s="48"/>
      <c r="K163" s="48">
        <f t="shared" si="95"/>
        <v>1020682.0523261082</v>
      </c>
      <c r="L163" s="48">
        <f t="shared" si="96"/>
        <v>183722.76941869946</v>
      </c>
      <c r="M163" s="52">
        <f t="shared" si="97"/>
        <v>1204404.8217448078</v>
      </c>
      <c r="N163" s="51">
        <f t="shared" si="98"/>
        <v>1020682.0523261082</v>
      </c>
      <c r="O163" s="48">
        <f t="shared" si="75"/>
        <v>0</v>
      </c>
      <c r="P163" s="48">
        <f t="shared" si="99"/>
        <v>1020682.0523261082</v>
      </c>
      <c r="Q163" s="48">
        <f t="shared" si="100"/>
        <v>183722.76941869946</v>
      </c>
      <c r="R163" s="48">
        <f t="shared" si="101"/>
        <v>1204404.8217448078</v>
      </c>
      <c r="S163" s="52">
        <f t="shared" si="102"/>
        <v>0</v>
      </c>
      <c r="T163" s="447"/>
      <c r="U163" s="420" t="s">
        <v>1130</v>
      </c>
      <c r="V163" s="145" t="str">
        <f t="shared" si="76"/>
        <v>A</v>
      </c>
    </row>
    <row r="164" spans="1:22" s="150" customFormat="1" ht="30" hidden="1">
      <c r="A164" s="58" t="s">
        <v>353</v>
      </c>
      <c r="B164" s="245" t="s">
        <v>301</v>
      </c>
      <c r="C164" s="133" t="s">
        <v>8</v>
      </c>
      <c r="D164" s="2">
        <v>1</v>
      </c>
      <c r="E164" s="2">
        <v>1</v>
      </c>
      <c r="F164" s="2">
        <f t="shared" si="77"/>
        <v>0</v>
      </c>
      <c r="G164" s="116">
        <f t="shared" si="74"/>
        <v>1</v>
      </c>
      <c r="H164" s="117">
        <f t="shared" si="78"/>
        <v>0</v>
      </c>
      <c r="I164" s="51">
        <v>1164289.8159905456</v>
      </c>
      <c r="J164" s="48"/>
      <c r="K164" s="48">
        <f t="shared" si="95"/>
        <v>1164289.8159905456</v>
      </c>
      <c r="L164" s="48">
        <f t="shared" si="96"/>
        <v>209572.16687829819</v>
      </c>
      <c r="M164" s="52">
        <f t="shared" si="97"/>
        <v>1373861.9828688437</v>
      </c>
      <c r="N164" s="51">
        <f t="shared" si="98"/>
        <v>1164289.8159905456</v>
      </c>
      <c r="O164" s="48">
        <f t="shared" si="75"/>
        <v>0</v>
      </c>
      <c r="P164" s="48">
        <f t="shared" si="99"/>
        <v>1164289.8159905456</v>
      </c>
      <c r="Q164" s="48">
        <f t="shared" si="100"/>
        <v>209572.16687829819</v>
      </c>
      <c r="R164" s="48">
        <f t="shared" si="101"/>
        <v>1373861.9828688437</v>
      </c>
      <c r="S164" s="52">
        <f t="shared" si="102"/>
        <v>0</v>
      </c>
      <c r="T164" s="447"/>
      <c r="U164" s="420" t="s">
        <v>1130</v>
      </c>
      <c r="V164" s="145" t="str">
        <f t="shared" si="76"/>
        <v>A</v>
      </c>
    </row>
    <row r="165" spans="1:22" s="150" customFormat="1" ht="30" hidden="1">
      <c r="A165" s="58">
        <v>38.200000000000003</v>
      </c>
      <c r="B165" s="246" t="s">
        <v>371</v>
      </c>
      <c r="C165" s="133" t="s">
        <v>9</v>
      </c>
      <c r="D165" s="2">
        <v>1</v>
      </c>
      <c r="E165" s="2">
        <v>1</v>
      </c>
      <c r="F165" s="2">
        <f t="shared" si="77"/>
        <v>0</v>
      </c>
      <c r="G165" s="116">
        <f t="shared" si="74"/>
        <v>1</v>
      </c>
      <c r="H165" s="117">
        <f t="shared" si="78"/>
        <v>0</v>
      </c>
      <c r="I165" s="51">
        <v>164678.41702815524</v>
      </c>
      <c r="J165" s="48"/>
      <c r="K165" s="48">
        <f t="shared" si="95"/>
        <v>164678.41702815524</v>
      </c>
      <c r="L165" s="48">
        <f t="shared" si="96"/>
        <v>29642.115065067941</v>
      </c>
      <c r="M165" s="52">
        <f t="shared" si="97"/>
        <v>194320.53209322318</v>
      </c>
      <c r="N165" s="51">
        <f t="shared" si="98"/>
        <v>164678.41702815524</v>
      </c>
      <c r="O165" s="48">
        <f t="shared" si="75"/>
        <v>0</v>
      </c>
      <c r="P165" s="48">
        <f t="shared" si="99"/>
        <v>164678.41702815524</v>
      </c>
      <c r="Q165" s="48">
        <f t="shared" si="100"/>
        <v>29642.115065067941</v>
      </c>
      <c r="R165" s="48">
        <f t="shared" si="101"/>
        <v>194320.53209322318</v>
      </c>
      <c r="S165" s="52">
        <f t="shared" si="102"/>
        <v>0</v>
      </c>
      <c r="T165" s="447"/>
      <c r="U165" s="420" t="s">
        <v>1130</v>
      </c>
      <c r="V165" s="145" t="str">
        <f t="shared" si="76"/>
        <v>A</v>
      </c>
    </row>
    <row r="166" spans="1:22" s="150" customFormat="1" ht="60" hidden="1">
      <c r="A166" s="58">
        <v>38.299999999999997</v>
      </c>
      <c r="B166" s="245" t="s">
        <v>411</v>
      </c>
      <c r="C166" s="133" t="s">
        <v>9</v>
      </c>
      <c r="D166" s="2">
        <v>1</v>
      </c>
      <c r="E166" s="2">
        <v>1</v>
      </c>
      <c r="F166" s="2">
        <f t="shared" si="77"/>
        <v>0</v>
      </c>
      <c r="G166" s="116">
        <f t="shared" si="74"/>
        <v>1</v>
      </c>
      <c r="H166" s="117">
        <f t="shared" si="78"/>
        <v>0</v>
      </c>
      <c r="I166" s="51">
        <v>1158452.6284185045</v>
      </c>
      <c r="J166" s="48"/>
      <c r="K166" s="48">
        <f t="shared" si="95"/>
        <v>1158452.6284185045</v>
      </c>
      <c r="L166" s="48">
        <f t="shared" si="96"/>
        <v>208521.47311533079</v>
      </c>
      <c r="M166" s="52">
        <f t="shared" si="97"/>
        <v>1366974.1015338353</v>
      </c>
      <c r="N166" s="51">
        <f t="shared" si="98"/>
        <v>1158452.6284185045</v>
      </c>
      <c r="O166" s="48">
        <f t="shared" si="75"/>
        <v>0</v>
      </c>
      <c r="P166" s="48">
        <f t="shared" si="99"/>
        <v>1158452.6284185045</v>
      </c>
      <c r="Q166" s="48">
        <f t="shared" si="100"/>
        <v>208521.47311533079</v>
      </c>
      <c r="R166" s="48">
        <f t="shared" si="101"/>
        <v>1366974.1015338353</v>
      </c>
      <c r="S166" s="52">
        <f t="shared" si="102"/>
        <v>0</v>
      </c>
      <c r="T166" s="447"/>
      <c r="U166" s="420" t="s">
        <v>1130</v>
      </c>
      <c r="V166" s="145" t="str">
        <f t="shared" si="76"/>
        <v>A</v>
      </c>
    </row>
    <row r="167" spans="1:22" s="150" customFormat="1" ht="31.5" hidden="1">
      <c r="A167" s="58">
        <v>39</v>
      </c>
      <c r="B167" s="244" t="s">
        <v>167</v>
      </c>
      <c r="C167" s="216"/>
      <c r="D167" s="39"/>
      <c r="E167" s="39"/>
      <c r="F167" s="2"/>
      <c r="G167" s="116">
        <f t="shared" si="74"/>
        <v>0</v>
      </c>
      <c r="H167" s="117"/>
      <c r="I167" s="51"/>
      <c r="J167" s="48"/>
      <c r="K167" s="48"/>
      <c r="L167" s="48"/>
      <c r="M167" s="52"/>
      <c r="N167" s="51"/>
      <c r="O167" s="48">
        <f t="shared" si="75"/>
        <v>0</v>
      </c>
      <c r="P167" s="48"/>
      <c r="Q167" s="48"/>
      <c r="R167" s="48"/>
      <c r="S167" s="52"/>
      <c r="T167" s="447"/>
      <c r="U167" s="419" t="s">
        <v>1130</v>
      </c>
      <c r="V167" s="145" t="str">
        <f t="shared" si="76"/>
        <v>A</v>
      </c>
    </row>
    <row r="168" spans="1:22" s="150" customFormat="1" ht="270" hidden="1">
      <c r="A168" s="58">
        <v>39.1</v>
      </c>
      <c r="B168" s="245" t="s">
        <v>168</v>
      </c>
      <c r="C168" s="133" t="s">
        <v>4</v>
      </c>
      <c r="D168" s="2">
        <v>1</v>
      </c>
      <c r="E168" s="2">
        <v>1</v>
      </c>
      <c r="F168" s="2">
        <f t="shared" si="77"/>
        <v>0</v>
      </c>
      <c r="G168" s="116">
        <f t="shared" si="74"/>
        <v>1</v>
      </c>
      <c r="H168" s="117">
        <f t="shared" si="78"/>
        <v>0</v>
      </c>
      <c r="I168" s="51">
        <v>1705336.3413860153</v>
      </c>
      <c r="J168" s="48"/>
      <c r="K168" s="48">
        <f t="shared" ref="K168:K184" si="103">I168*D168</f>
        <v>1705336.3413860153</v>
      </c>
      <c r="L168" s="48">
        <f t="shared" ref="L168:L184" si="104">K168*0.18</f>
        <v>306960.54144948273</v>
      </c>
      <c r="M168" s="52">
        <f t="shared" ref="M168:M184" si="105">K168+L168</f>
        <v>2012296.8828354981</v>
      </c>
      <c r="N168" s="51">
        <f t="shared" ref="N168:N184" si="106">I168*G168</f>
        <v>1705336.3413860153</v>
      </c>
      <c r="O168" s="48">
        <f t="shared" si="75"/>
        <v>0</v>
      </c>
      <c r="P168" s="48">
        <f t="shared" ref="P168:P184" si="107">N168+O168</f>
        <v>1705336.3413860153</v>
      </c>
      <c r="Q168" s="48">
        <f t="shared" ref="Q168:Q184" si="108">P168*0.18</f>
        <v>306960.54144948273</v>
      </c>
      <c r="R168" s="48">
        <f t="shared" ref="R168:R184" si="109">Q168+P168</f>
        <v>2012296.8828354981</v>
      </c>
      <c r="S168" s="52">
        <f t="shared" ref="S168:S184" si="110">R168-M168</f>
        <v>0</v>
      </c>
      <c r="T168" s="447"/>
      <c r="U168" s="420" t="s">
        <v>1130</v>
      </c>
      <c r="V168" s="145" t="str">
        <f t="shared" si="76"/>
        <v>A</v>
      </c>
    </row>
    <row r="169" spans="1:22" s="150" customFormat="1" ht="195" hidden="1">
      <c r="A169" s="58">
        <v>39.200000000000003</v>
      </c>
      <c r="B169" s="245" t="s">
        <v>169</v>
      </c>
      <c r="C169" s="133" t="s">
        <v>4</v>
      </c>
      <c r="D169" s="2">
        <v>1</v>
      </c>
      <c r="E169" s="2">
        <v>1</v>
      </c>
      <c r="F169" s="2">
        <f t="shared" si="77"/>
        <v>0</v>
      </c>
      <c r="G169" s="116">
        <f t="shared" si="74"/>
        <v>1</v>
      </c>
      <c r="H169" s="117">
        <f t="shared" si="78"/>
        <v>0</v>
      </c>
      <c r="I169" s="51">
        <v>29403.089206742519</v>
      </c>
      <c r="J169" s="48"/>
      <c r="K169" s="48">
        <f t="shared" si="103"/>
        <v>29403.089206742519</v>
      </c>
      <c r="L169" s="48">
        <f t="shared" si="104"/>
        <v>5292.5560572136537</v>
      </c>
      <c r="M169" s="52">
        <f t="shared" si="105"/>
        <v>34695.645263956176</v>
      </c>
      <c r="N169" s="51">
        <f t="shared" si="106"/>
        <v>29403.089206742519</v>
      </c>
      <c r="O169" s="48">
        <f t="shared" si="75"/>
        <v>0</v>
      </c>
      <c r="P169" s="48">
        <f t="shared" si="107"/>
        <v>29403.089206742519</v>
      </c>
      <c r="Q169" s="48">
        <f t="shared" si="108"/>
        <v>5292.5560572136537</v>
      </c>
      <c r="R169" s="48">
        <f t="shared" si="109"/>
        <v>34695.645263956176</v>
      </c>
      <c r="S169" s="52">
        <f t="shared" si="110"/>
        <v>0</v>
      </c>
      <c r="T169" s="447"/>
      <c r="U169" s="420" t="s">
        <v>1130</v>
      </c>
      <c r="V169" s="145" t="str">
        <f t="shared" si="76"/>
        <v>A</v>
      </c>
    </row>
    <row r="170" spans="1:22" s="150" customFormat="1" ht="285" hidden="1">
      <c r="A170" s="58">
        <v>39.299999999999997</v>
      </c>
      <c r="B170" s="245" t="s">
        <v>294</v>
      </c>
      <c r="C170" s="133" t="s">
        <v>4</v>
      </c>
      <c r="D170" s="2">
        <v>1</v>
      </c>
      <c r="E170" s="2">
        <v>1</v>
      </c>
      <c r="F170" s="2">
        <f t="shared" si="77"/>
        <v>0</v>
      </c>
      <c r="G170" s="116">
        <f t="shared" si="74"/>
        <v>1</v>
      </c>
      <c r="H170" s="117">
        <f t="shared" si="78"/>
        <v>0</v>
      </c>
      <c r="I170" s="51">
        <v>6468515.2678128099</v>
      </c>
      <c r="J170" s="48"/>
      <c r="K170" s="48">
        <f t="shared" si="103"/>
        <v>6468515.2678128099</v>
      </c>
      <c r="L170" s="48">
        <f t="shared" si="104"/>
        <v>1164332.7482063058</v>
      </c>
      <c r="M170" s="52">
        <f t="shared" si="105"/>
        <v>7632848.0160191152</v>
      </c>
      <c r="N170" s="51">
        <f t="shared" si="106"/>
        <v>6468515.2678128099</v>
      </c>
      <c r="O170" s="48">
        <f t="shared" si="75"/>
        <v>0</v>
      </c>
      <c r="P170" s="48">
        <f t="shared" si="107"/>
        <v>6468515.2678128099</v>
      </c>
      <c r="Q170" s="48">
        <f t="shared" si="108"/>
        <v>1164332.7482063058</v>
      </c>
      <c r="R170" s="48">
        <f t="shared" si="109"/>
        <v>7632848.0160191152</v>
      </c>
      <c r="S170" s="52">
        <f t="shared" si="110"/>
        <v>0</v>
      </c>
      <c r="T170" s="447"/>
      <c r="U170" s="420" t="s">
        <v>1130</v>
      </c>
      <c r="V170" s="145" t="str">
        <f t="shared" si="76"/>
        <v>A</v>
      </c>
    </row>
    <row r="171" spans="1:22" s="150" customFormat="1" ht="120.75" hidden="1">
      <c r="A171" s="58">
        <v>39.4</v>
      </c>
      <c r="B171" s="246" t="s">
        <v>412</v>
      </c>
      <c r="C171" s="133" t="s">
        <v>9</v>
      </c>
      <c r="D171" s="2">
        <v>1</v>
      </c>
      <c r="E171" s="2">
        <v>1</v>
      </c>
      <c r="F171" s="2">
        <f t="shared" si="77"/>
        <v>0</v>
      </c>
      <c r="G171" s="116">
        <f t="shared" si="74"/>
        <v>1</v>
      </c>
      <c r="H171" s="117">
        <f t="shared" si="78"/>
        <v>0</v>
      </c>
      <c r="I171" s="51">
        <v>23522.072922556334</v>
      </c>
      <c r="J171" s="48"/>
      <c r="K171" s="48">
        <f t="shared" si="103"/>
        <v>23522.072922556334</v>
      </c>
      <c r="L171" s="48">
        <f t="shared" si="104"/>
        <v>4233.9731260601402</v>
      </c>
      <c r="M171" s="52">
        <f t="shared" si="105"/>
        <v>27756.046048616474</v>
      </c>
      <c r="N171" s="51">
        <f t="shared" si="106"/>
        <v>23522.072922556334</v>
      </c>
      <c r="O171" s="48">
        <f t="shared" si="75"/>
        <v>0</v>
      </c>
      <c r="P171" s="48">
        <f t="shared" si="107"/>
        <v>23522.072922556334</v>
      </c>
      <c r="Q171" s="48">
        <f t="shared" si="108"/>
        <v>4233.9731260601402</v>
      </c>
      <c r="R171" s="48">
        <f t="shared" si="109"/>
        <v>27756.046048616474</v>
      </c>
      <c r="S171" s="52">
        <f t="shared" si="110"/>
        <v>0</v>
      </c>
      <c r="T171" s="447"/>
      <c r="U171" s="453" t="s">
        <v>1141</v>
      </c>
      <c r="V171" s="145" t="str">
        <f t="shared" si="76"/>
        <v>A</v>
      </c>
    </row>
    <row r="172" spans="1:22" s="150" customFormat="1" ht="210">
      <c r="A172" s="58">
        <v>40</v>
      </c>
      <c r="B172" s="442" t="s">
        <v>413</v>
      </c>
      <c r="C172" s="133" t="s">
        <v>4</v>
      </c>
      <c r="D172" s="2">
        <v>1</v>
      </c>
      <c r="E172" s="2">
        <v>1</v>
      </c>
      <c r="F172" s="443">
        <f t="shared" si="77"/>
        <v>0</v>
      </c>
      <c r="G172" s="116">
        <f t="shared" si="74"/>
        <v>1</v>
      </c>
      <c r="H172" s="117">
        <f t="shared" si="78"/>
        <v>0</v>
      </c>
      <c r="I172" s="531">
        <v>3528281.0551706236</v>
      </c>
      <c r="J172" s="540"/>
      <c r="K172" s="533">
        <f t="shared" si="103"/>
        <v>3528281.0551706236</v>
      </c>
      <c r="L172" s="533">
        <f t="shared" si="104"/>
        <v>635090.58993071225</v>
      </c>
      <c r="M172" s="534">
        <f t="shared" si="105"/>
        <v>4163371.6451013358</v>
      </c>
      <c r="N172" s="532">
        <f>I172*G172*1.14</f>
        <v>4022240.4028945104</v>
      </c>
      <c r="O172" s="533">
        <f t="shared" si="75"/>
        <v>0</v>
      </c>
      <c r="P172" s="533">
        <f t="shared" si="107"/>
        <v>4022240.4028945104</v>
      </c>
      <c r="Q172" s="533">
        <f t="shared" si="108"/>
        <v>724003.27252101188</v>
      </c>
      <c r="R172" s="533">
        <f t="shared" si="109"/>
        <v>4746243.6754155224</v>
      </c>
      <c r="S172" s="534">
        <f t="shared" si="110"/>
        <v>582872.03031418659</v>
      </c>
      <c r="T172" s="519" t="s">
        <v>1298</v>
      </c>
      <c r="U172" s="453" t="s">
        <v>1131</v>
      </c>
      <c r="V172" s="145" t="str">
        <f t="shared" si="76"/>
        <v>B</v>
      </c>
    </row>
    <row r="173" spans="1:22" s="150" customFormat="1" ht="210">
      <c r="A173" s="58">
        <v>41</v>
      </c>
      <c r="B173" s="442" t="s">
        <v>414</v>
      </c>
      <c r="C173" s="133" t="s">
        <v>4</v>
      </c>
      <c r="D173" s="2">
        <v>1</v>
      </c>
      <c r="E173" s="2">
        <v>1</v>
      </c>
      <c r="F173" s="443">
        <f t="shared" si="77"/>
        <v>0</v>
      </c>
      <c r="G173" s="116">
        <f t="shared" si="74"/>
        <v>1</v>
      </c>
      <c r="H173" s="117">
        <f t="shared" si="78"/>
        <v>0</v>
      </c>
      <c r="I173" s="531">
        <v>2587406.107125124</v>
      </c>
      <c r="J173" s="540"/>
      <c r="K173" s="533">
        <f t="shared" si="103"/>
        <v>2587406.107125124</v>
      </c>
      <c r="L173" s="533">
        <f t="shared" si="104"/>
        <v>465733.09928252228</v>
      </c>
      <c r="M173" s="534">
        <f t="shared" si="105"/>
        <v>3053139.2064076462</v>
      </c>
      <c r="N173" s="532">
        <f>I173*G173*1.12</f>
        <v>2897894.8399801389</v>
      </c>
      <c r="O173" s="533">
        <f t="shared" si="75"/>
        <v>0</v>
      </c>
      <c r="P173" s="533">
        <f t="shared" si="107"/>
        <v>2897894.8399801389</v>
      </c>
      <c r="Q173" s="533">
        <f t="shared" si="108"/>
        <v>521621.07119642501</v>
      </c>
      <c r="R173" s="533">
        <f t="shared" si="109"/>
        <v>3419515.9111765642</v>
      </c>
      <c r="S173" s="534">
        <f t="shared" si="110"/>
        <v>366376.70476891799</v>
      </c>
      <c r="T173" s="519" t="s">
        <v>1212</v>
      </c>
      <c r="U173" s="453" t="s">
        <v>1131</v>
      </c>
      <c r="V173" s="145" t="str">
        <f t="shared" si="76"/>
        <v>B</v>
      </c>
    </row>
    <row r="174" spans="1:22" s="150" customFormat="1" ht="93" customHeight="1">
      <c r="A174" s="58">
        <v>42</v>
      </c>
      <c r="B174" s="442" t="s">
        <v>171</v>
      </c>
      <c r="C174" s="133" t="s">
        <v>4</v>
      </c>
      <c r="D174" s="2">
        <v>1</v>
      </c>
      <c r="E174" s="2">
        <v>1</v>
      </c>
      <c r="F174" s="443">
        <f t="shared" si="77"/>
        <v>0</v>
      </c>
      <c r="G174" s="116">
        <f t="shared" si="74"/>
        <v>1</v>
      </c>
      <c r="H174" s="117">
        <f t="shared" si="78"/>
        <v>0</v>
      </c>
      <c r="I174" s="531">
        <v>7505882.1139668515</v>
      </c>
      <c r="J174" s="539"/>
      <c r="K174" s="533">
        <f t="shared" si="103"/>
        <v>7505882.1139668515</v>
      </c>
      <c r="L174" s="533">
        <f t="shared" si="104"/>
        <v>1351058.7805140333</v>
      </c>
      <c r="M174" s="534">
        <f t="shared" si="105"/>
        <v>8856940.8944808841</v>
      </c>
      <c r="N174" s="532">
        <f>I174*G174*1.4</f>
        <v>10508234.959553592</v>
      </c>
      <c r="O174" s="533">
        <f t="shared" si="75"/>
        <v>0</v>
      </c>
      <c r="P174" s="533">
        <f t="shared" si="107"/>
        <v>10508234.959553592</v>
      </c>
      <c r="Q174" s="533">
        <f t="shared" si="108"/>
        <v>1891482.2927196464</v>
      </c>
      <c r="R174" s="533">
        <f t="shared" si="109"/>
        <v>12399717.252273239</v>
      </c>
      <c r="S174" s="534">
        <f t="shared" si="110"/>
        <v>3542776.3577923551</v>
      </c>
      <c r="T174" s="519" t="s">
        <v>1209</v>
      </c>
      <c r="U174" s="453" t="s">
        <v>1132</v>
      </c>
      <c r="V174" s="145" t="str">
        <f t="shared" si="76"/>
        <v>B</v>
      </c>
    </row>
    <row r="175" spans="1:22" s="150" customFormat="1" ht="92.25" customHeight="1">
      <c r="A175" s="58">
        <v>43</v>
      </c>
      <c r="B175" s="442" t="s">
        <v>172</v>
      </c>
      <c r="C175" s="133" t="s">
        <v>4</v>
      </c>
      <c r="D175" s="2">
        <v>1</v>
      </c>
      <c r="E175" s="2">
        <v>1</v>
      </c>
      <c r="F175" s="443">
        <f t="shared" si="77"/>
        <v>0</v>
      </c>
      <c r="G175" s="116">
        <f t="shared" si="74"/>
        <v>1</v>
      </c>
      <c r="H175" s="117">
        <f t="shared" si="78"/>
        <v>0</v>
      </c>
      <c r="I175" s="531">
        <v>5094601.6865964867</v>
      </c>
      <c r="J175" s="539"/>
      <c r="K175" s="533">
        <f t="shared" si="103"/>
        <v>5094601.6865964867</v>
      </c>
      <c r="L175" s="533">
        <f t="shared" si="104"/>
        <v>917028.30358736753</v>
      </c>
      <c r="M175" s="534">
        <f t="shared" si="105"/>
        <v>6011629.9901838545</v>
      </c>
      <c r="N175" s="532">
        <f>I175*G175*1.45</f>
        <v>7387172.4455649052</v>
      </c>
      <c r="O175" s="533">
        <f t="shared" si="75"/>
        <v>0</v>
      </c>
      <c r="P175" s="533">
        <f t="shared" si="107"/>
        <v>7387172.4455649052</v>
      </c>
      <c r="Q175" s="533">
        <f t="shared" si="108"/>
        <v>1329691.0402016828</v>
      </c>
      <c r="R175" s="533">
        <f t="shared" si="109"/>
        <v>8716863.4857665878</v>
      </c>
      <c r="S175" s="534">
        <f t="shared" si="110"/>
        <v>2705233.4955827333</v>
      </c>
      <c r="T175" s="519" t="s">
        <v>1210</v>
      </c>
      <c r="U175" s="453" t="s">
        <v>1132</v>
      </c>
      <c r="V175" s="145" t="str">
        <f t="shared" si="76"/>
        <v>B</v>
      </c>
    </row>
    <row r="176" spans="1:22" s="150" customFormat="1" ht="120" hidden="1">
      <c r="A176" s="58">
        <v>44</v>
      </c>
      <c r="B176" s="245" t="s">
        <v>415</v>
      </c>
      <c r="C176" s="133" t="s">
        <v>9</v>
      </c>
      <c r="D176" s="2">
        <v>1</v>
      </c>
      <c r="E176" s="2">
        <v>1</v>
      </c>
      <c r="F176" s="2">
        <f t="shared" si="77"/>
        <v>0</v>
      </c>
      <c r="G176" s="116">
        <f t="shared" si="74"/>
        <v>1</v>
      </c>
      <c r="H176" s="117">
        <f t="shared" si="78"/>
        <v>0</v>
      </c>
      <c r="I176" s="51">
        <v>4851646.1857844219</v>
      </c>
      <c r="J176" s="48"/>
      <c r="K176" s="48">
        <f t="shared" si="103"/>
        <v>4851646.1857844219</v>
      </c>
      <c r="L176" s="48">
        <f t="shared" si="104"/>
        <v>873296.31344119587</v>
      </c>
      <c r="M176" s="52">
        <f t="shared" si="105"/>
        <v>5724942.4992256174</v>
      </c>
      <c r="N176" s="51">
        <f t="shared" si="106"/>
        <v>4851646.1857844219</v>
      </c>
      <c r="O176" s="48">
        <f t="shared" si="75"/>
        <v>0</v>
      </c>
      <c r="P176" s="48">
        <f t="shared" si="107"/>
        <v>4851646.1857844219</v>
      </c>
      <c r="Q176" s="48">
        <f t="shared" si="108"/>
        <v>873296.31344119587</v>
      </c>
      <c r="R176" s="48">
        <f t="shared" si="109"/>
        <v>5724942.4992256174</v>
      </c>
      <c r="S176" s="52">
        <f t="shared" si="110"/>
        <v>0</v>
      </c>
      <c r="T176" s="447"/>
      <c r="U176" s="420" t="s">
        <v>1128</v>
      </c>
      <c r="V176" s="145" t="str">
        <f t="shared" si="76"/>
        <v>A</v>
      </c>
    </row>
    <row r="177" spans="1:22" s="150" customFormat="1" ht="90" hidden="1">
      <c r="A177" s="58">
        <v>45</v>
      </c>
      <c r="B177" s="245" t="s">
        <v>416</v>
      </c>
      <c r="C177" s="133" t="s">
        <v>9</v>
      </c>
      <c r="D177" s="2">
        <v>1</v>
      </c>
      <c r="E177" s="2">
        <v>1</v>
      </c>
      <c r="F177" s="2">
        <f t="shared" si="77"/>
        <v>0</v>
      </c>
      <c r="G177" s="116">
        <f t="shared" si="74"/>
        <v>1</v>
      </c>
      <c r="H177" s="117">
        <f t="shared" si="78"/>
        <v>0</v>
      </c>
      <c r="I177" s="51">
        <v>3357172.7668493753</v>
      </c>
      <c r="J177" s="48"/>
      <c r="K177" s="48">
        <f t="shared" si="103"/>
        <v>3357172.7668493753</v>
      </c>
      <c r="L177" s="48">
        <f t="shared" si="104"/>
        <v>604291.09803288756</v>
      </c>
      <c r="M177" s="52">
        <f t="shared" si="105"/>
        <v>3961463.8648822629</v>
      </c>
      <c r="N177" s="51">
        <f t="shared" si="106"/>
        <v>3357172.7668493753</v>
      </c>
      <c r="O177" s="48">
        <f t="shared" si="75"/>
        <v>0</v>
      </c>
      <c r="P177" s="48">
        <f t="shared" si="107"/>
        <v>3357172.7668493753</v>
      </c>
      <c r="Q177" s="48">
        <f t="shared" si="108"/>
        <v>604291.09803288756</v>
      </c>
      <c r="R177" s="48">
        <f t="shared" si="109"/>
        <v>3961463.8648822629</v>
      </c>
      <c r="S177" s="52">
        <f t="shared" si="110"/>
        <v>0</v>
      </c>
      <c r="T177" s="447"/>
      <c r="U177" s="420" t="s">
        <v>1128</v>
      </c>
      <c r="V177" s="145" t="str">
        <f t="shared" si="76"/>
        <v>A</v>
      </c>
    </row>
    <row r="178" spans="1:22" s="150" customFormat="1" ht="75" hidden="1">
      <c r="A178" s="58">
        <v>46</v>
      </c>
      <c r="B178" s="245" t="s">
        <v>417</v>
      </c>
      <c r="C178" s="133" t="s">
        <v>9</v>
      </c>
      <c r="D178" s="2">
        <v>1</v>
      </c>
      <c r="E178" s="2">
        <v>1</v>
      </c>
      <c r="F178" s="2">
        <f t="shared" si="77"/>
        <v>0</v>
      </c>
      <c r="G178" s="116">
        <f t="shared" si="74"/>
        <v>1</v>
      </c>
      <c r="H178" s="117">
        <f t="shared" si="78"/>
        <v>0</v>
      </c>
      <c r="I178" s="51">
        <v>2233071.8876816239</v>
      </c>
      <c r="J178" s="48"/>
      <c r="K178" s="48">
        <f t="shared" si="103"/>
        <v>2233071.8876816239</v>
      </c>
      <c r="L178" s="48">
        <f t="shared" si="104"/>
        <v>401952.93978269229</v>
      </c>
      <c r="M178" s="52">
        <f t="shared" si="105"/>
        <v>2635024.827464316</v>
      </c>
      <c r="N178" s="51">
        <f t="shared" si="106"/>
        <v>2233071.8876816239</v>
      </c>
      <c r="O178" s="48">
        <f t="shared" si="75"/>
        <v>0</v>
      </c>
      <c r="P178" s="48">
        <f t="shared" si="107"/>
        <v>2233071.8876816239</v>
      </c>
      <c r="Q178" s="48">
        <f t="shared" si="108"/>
        <v>401952.93978269229</v>
      </c>
      <c r="R178" s="48">
        <f t="shared" si="109"/>
        <v>2635024.827464316</v>
      </c>
      <c r="S178" s="52">
        <f t="shared" si="110"/>
        <v>0</v>
      </c>
      <c r="T178" s="447"/>
      <c r="U178" s="420" t="s">
        <v>1128</v>
      </c>
      <c r="V178" s="145" t="str">
        <f t="shared" si="76"/>
        <v>A</v>
      </c>
    </row>
    <row r="179" spans="1:22" s="150" customFormat="1" ht="75">
      <c r="A179" s="58">
        <v>47</v>
      </c>
      <c r="B179" s="442" t="s">
        <v>173</v>
      </c>
      <c r="C179" s="133" t="s">
        <v>4</v>
      </c>
      <c r="D179" s="2">
        <v>1</v>
      </c>
      <c r="E179" s="2">
        <v>1</v>
      </c>
      <c r="F179" s="443">
        <f t="shared" si="77"/>
        <v>0</v>
      </c>
      <c r="G179" s="116">
        <f t="shared" si="74"/>
        <v>1</v>
      </c>
      <c r="H179" s="117">
        <f t="shared" si="78"/>
        <v>0</v>
      </c>
      <c r="I179" s="531">
        <v>417503.34692960314</v>
      </c>
      <c r="J179" s="540"/>
      <c r="K179" s="533">
        <f t="shared" si="103"/>
        <v>417503.34692960314</v>
      </c>
      <c r="L179" s="533">
        <f t="shared" si="104"/>
        <v>75150.602447328565</v>
      </c>
      <c r="M179" s="534">
        <f t="shared" si="105"/>
        <v>492653.94937693171</v>
      </c>
      <c r="N179" s="532">
        <f>I179*G179*1.6</f>
        <v>668005.35508736502</v>
      </c>
      <c r="O179" s="533">
        <f t="shared" si="75"/>
        <v>0</v>
      </c>
      <c r="P179" s="533">
        <f t="shared" si="107"/>
        <v>668005.35508736502</v>
      </c>
      <c r="Q179" s="533">
        <f t="shared" si="108"/>
        <v>120240.9639157257</v>
      </c>
      <c r="R179" s="533">
        <f t="shared" si="109"/>
        <v>788246.31900309073</v>
      </c>
      <c r="S179" s="534">
        <f t="shared" si="110"/>
        <v>295592.36962615902</v>
      </c>
      <c r="T179" s="519" t="s">
        <v>1211</v>
      </c>
      <c r="U179" s="453" t="s">
        <v>1128</v>
      </c>
      <c r="V179" s="145" t="str">
        <f t="shared" si="76"/>
        <v>B</v>
      </c>
    </row>
    <row r="180" spans="1:22" s="150" customFormat="1" ht="75">
      <c r="A180" s="58">
        <v>48</v>
      </c>
      <c r="B180" s="442" t="s">
        <v>174</v>
      </c>
      <c r="C180" s="133" t="s">
        <v>4</v>
      </c>
      <c r="D180" s="2">
        <v>1</v>
      </c>
      <c r="E180" s="2">
        <v>1</v>
      </c>
      <c r="F180" s="443">
        <f t="shared" si="77"/>
        <v>0</v>
      </c>
      <c r="G180" s="116">
        <f t="shared" si="74"/>
        <v>1</v>
      </c>
      <c r="H180" s="117">
        <f t="shared" si="78"/>
        <v>0</v>
      </c>
      <c r="I180" s="531">
        <v>247499.74137582807</v>
      </c>
      <c r="J180" s="540"/>
      <c r="K180" s="533">
        <f t="shared" si="103"/>
        <v>247499.74137582807</v>
      </c>
      <c r="L180" s="533">
        <f t="shared" si="104"/>
        <v>44549.953447649052</v>
      </c>
      <c r="M180" s="534">
        <f t="shared" si="105"/>
        <v>292049.69482347713</v>
      </c>
      <c r="N180" s="532">
        <f>I180*G180*1.6</f>
        <v>395999.58620132494</v>
      </c>
      <c r="O180" s="533">
        <f t="shared" si="75"/>
        <v>0</v>
      </c>
      <c r="P180" s="533">
        <f t="shared" si="107"/>
        <v>395999.58620132494</v>
      </c>
      <c r="Q180" s="533">
        <f t="shared" si="108"/>
        <v>71279.92551623848</v>
      </c>
      <c r="R180" s="533">
        <f t="shared" si="109"/>
        <v>467279.51171756344</v>
      </c>
      <c r="S180" s="534">
        <f t="shared" si="110"/>
        <v>175229.81689408631</v>
      </c>
      <c r="T180" s="519" t="s">
        <v>1211</v>
      </c>
      <c r="U180" s="453" t="s">
        <v>1128</v>
      </c>
      <c r="V180" s="145" t="str">
        <f t="shared" si="76"/>
        <v>B</v>
      </c>
    </row>
    <row r="181" spans="1:22" s="150" customFormat="1" ht="30" hidden="1">
      <c r="A181" s="58">
        <v>49</v>
      </c>
      <c r="B181" s="245" t="s">
        <v>175</v>
      </c>
      <c r="C181" s="133" t="s">
        <v>4</v>
      </c>
      <c r="D181" s="2">
        <v>1</v>
      </c>
      <c r="E181" s="2">
        <v>1</v>
      </c>
      <c r="F181" s="2">
        <f t="shared" si="77"/>
        <v>0</v>
      </c>
      <c r="G181" s="116">
        <f t="shared" si="74"/>
        <v>1</v>
      </c>
      <c r="H181" s="117">
        <f t="shared" si="78"/>
        <v>0</v>
      </c>
      <c r="I181" s="51">
        <v>529814.42180121434</v>
      </c>
      <c r="J181" s="48"/>
      <c r="K181" s="48">
        <f t="shared" si="103"/>
        <v>529814.42180121434</v>
      </c>
      <c r="L181" s="48">
        <f t="shared" si="104"/>
        <v>95366.595924218578</v>
      </c>
      <c r="M181" s="52">
        <f t="shared" si="105"/>
        <v>625181.01772543287</v>
      </c>
      <c r="N181" s="51">
        <f t="shared" si="106"/>
        <v>529814.42180121434</v>
      </c>
      <c r="O181" s="48">
        <f t="shared" si="75"/>
        <v>0</v>
      </c>
      <c r="P181" s="48">
        <f t="shared" si="107"/>
        <v>529814.42180121434</v>
      </c>
      <c r="Q181" s="48">
        <f t="shared" si="108"/>
        <v>95366.595924218578</v>
      </c>
      <c r="R181" s="48">
        <f t="shared" si="109"/>
        <v>625181.01772543287</v>
      </c>
      <c r="S181" s="52">
        <f t="shared" si="110"/>
        <v>0</v>
      </c>
      <c r="T181" s="447"/>
      <c r="U181" s="420" t="s">
        <v>1128</v>
      </c>
      <c r="V181" s="145" t="str">
        <f t="shared" si="76"/>
        <v>A</v>
      </c>
    </row>
    <row r="182" spans="1:22" s="150" customFormat="1" ht="30" hidden="1">
      <c r="A182" s="58">
        <v>50</v>
      </c>
      <c r="B182" s="245" t="s">
        <v>176</v>
      </c>
      <c r="C182" s="133" t="s">
        <v>4</v>
      </c>
      <c r="D182" s="2">
        <v>1</v>
      </c>
      <c r="E182" s="2">
        <v>1</v>
      </c>
      <c r="F182" s="2">
        <f t="shared" si="77"/>
        <v>0</v>
      </c>
      <c r="G182" s="116">
        <f t="shared" si="74"/>
        <v>1</v>
      </c>
      <c r="H182" s="117">
        <f t="shared" si="78"/>
        <v>0</v>
      </c>
      <c r="I182" s="51">
        <v>526335.01972115634</v>
      </c>
      <c r="J182" s="48"/>
      <c r="K182" s="48">
        <f t="shared" si="103"/>
        <v>526335.01972115634</v>
      </c>
      <c r="L182" s="48">
        <f t="shared" si="104"/>
        <v>94740.30354980813</v>
      </c>
      <c r="M182" s="52">
        <f t="shared" si="105"/>
        <v>621075.32327096444</v>
      </c>
      <c r="N182" s="51">
        <f t="shared" si="106"/>
        <v>526335.01972115634</v>
      </c>
      <c r="O182" s="48">
        <f t="shared" si="75"/>
        <v>0</v>
      </c>
      <c r="P182" s="48">
        <f t="shared" si="107"/>
        <v>526335.01972115634</v>
      </c>
      <c r="Q182" s="48">
        <f t="shared" si="108"/>
        <v>94740.30354980813</v>
      </c>
      <c r="R182" s="48">
        <f t="shared" si="109"/>
        <v>621075.32327096444</v>
      </c>
      <c r="S182" s="52">
        <f t="shared" si="110"/>
        <v>0</v>
      </c>
      <c r="T182" s="447"/>
      <c r="U182" s="420" t="s">
        <v>1128</v>
      </c>
      <c r="V182" s="145" t="str">
        <f t="shared" si="76"/>
        <v>A</v>
      </c>
    </row>
    <row r="183" spans="1:22" s="150" customFormat="1" ht="45" hidden="1">
      <c r="A183" s="58">
        <v>51</v>
      </c>
      <c r="B183" s="245" t="s">
        <v>390</v>
      </c>
      <c r="C183" s="133" t="s">
        <v>1</v>
      </c>
      <c r="D183" s="2">
        <v>45</v>
      </c>
      <c r="E183" s="2">
        <v>45</v>
      </c>
      <c r="F183" s="2">
        <f t="shared" si="77"/>
        <v>0</v>
      </c>
      <c r="G183" s="116">
        <f t="shared" si="74"/>
        <v>45</v>
      </c>
      <c r="H183" s="117">
        <f t="shared" si="78"/>
        <v>0</v>
      </c>
      <c r="I183" s="51">
        <v>1470.2540710465464</v>
      </c>
      <c r="J183" s="48"/>
      <c r="K183" s="48">
        <f t="shared" si="103"/>
        <v>66161.433197094593</v>
      </c>
      <c r="L183" s="48">
        <f t="shared" si="104"/>
        <v>11909.057975477026</v>
      </c>
      <c r="M183" s="52">
        <f t="shared" si="105"/>
        <v>78070.491172571623</v>
      </c>
      <c r="N183" s="51">
        <f t="shared" si="106"/>
        <v>66161.433197094593</v>
      </c>
      <c r="O183" s="48">
        <f t="shared" si="75"/>
        <v>0</v>
      </c>
      <c r="P183" s="48">
        <f t="shared" si="107"/>
        <v>66161.433197094593</v>
      </c>
      <c r="Q183" s="48">
        <f t="shared" si="108"/>
        <v>11909.057975477026</v>
      </c>
      <c r="R183" s="48">
        <f t="shared" si="109"/>
        <v>78070.491172571623</v>
      </c>
      <c r="S183" s="52">
        <f t="shared" si="110"/>
        <v>0</v>
      </c>
      <c r="T183" s="447"/>
      <c r="U183" s="420" t="s">
        <v>1128</v>
      </c>
      <c r="V183" s="145" t="str">
        <f t="shared" si="76"/>
        <v>A</v>
      </c>
    </row>
    <row r="184" spans="1:22" s="150" customFormat="1" ht="60" hidden="1">
      <c r="A184" s="58">
        <v>52</v>
      </c>
      <c r="B184" s="245" t="s">
        <v>307</v>
      </c>
      <c r="C184" s="133" t="s">
        <v>3</v>
      </c>
      <c r="D184" s="2">
        <v>1</v>
      </c>
      <c r="E184" s="2">
        <v>1</v>
      </c>
      <c r="F184" s="2">
        <f t="shared" si="77"/>
        <v>0</v>
      </c>
      <c r="G184" s="116">
        <f t="shared" si="74"/>
        <v>1</v>
      </c>
      <c r="H184" s="117">
        <f t="shared" si="78"/>
        <v>0</v>
      </c>
      <c r="I184" s="51">
        <v>2631686.055783818</v>
      </c>
      <c r="J184" s="48"/>
      <c r="K184" s="48">
        <f t="shared" si="103"/>
        <v>2631686.055783818</v>
      </c>
      <c r="L184" s="48">
        <f t="shared" si="104"/>
        <v>473703.49004108721</v>
      </c>
      <c r="M184" s="52">
        <f t="shared" si="105"/>
        <v>3105389.5458249054</v>
      </c>
      <c r="N184" s="51">
        <f t="shared" si="106"/>
        <v>2631686.055783818</v>
      </c>
      <c r="O184" s="48">
        <f t="shared" si="75"/>
        <v>0</v>
      </c>
      <c r="P184" s="48">
        <f t="shared" si="107"/>
        <v>2631686.055783818</v>
      </c>
      <c r="Q184" s="48">
        <f t="shared" si="108"/>
        <v>473703.49004108721</v>
      </c>
      <c r="R184" s="48">
        <f t="shared" si="109"/>
        <v>3105389.5458249054</v>
      </c>
      <c r="S184" s="52">
        <f t="shared" si="110"/>
        <v>0</v>
      </c>
      <c r="T184" s="447"/>
      <c r="U184" s="420" t="s">
        <v>1128</v>
      </c>
      <c r="V184" s="145" t="str">
        <f t="shared" si="76"/>
        <v>A</v>
      </c>
    </row>
    <row r="185" spans="1:22" s="150" customFormat="1" ht="78.75" hidden="1">
      <c r="A185" s="58">
        <v>53</v>
      </c>
      <c r="B185" s="244" t="s">
        <v>356</v>
      </c>
      <c r="C185" s="216"/>
      <c r="D185" s="39"/>
      <c r="E185" s="39"/>
      <c r="F185" s="2"/>
      <c r="G185" s="116">
        <f t="shared" si="74"/>
        <v>0</v>
      </c>
      <c r="H185" s="117"/>
      <c r="I185" s="51"/>
      <c r="J185" s="48"/>
      <c r="K185" s="48"/>
      <c r="L185" s="48"/>
      <c r="M185" s="52"/>
      <c r="N185" s="51"/>
      <c r="O185" s="48">
        <f t="shared" si="75"/>
        <v>0</v>
      </c>
      <c r="P185" s="48"/>
      <c r="Q185" s="48"/>
      <c r="R185" s="48"/>
      <c r="S185" s="52"/>
      <c r="T185" s="447"/>
      <c r="U185" s="419" t="s">
        <v>1133</v>
      </c>
      <c r="V185" s="145" t="str">
        <f t="shared" si="76"/>
        <v>A</v>
      </c>
    </row>
    <row r="186" spans="1:22" s="150" customFormat="1" ht="51" hidden="1">
      <c r="A186" s="58">
        <v>53.1</v>
      </c>
      <c r="B186" s="245" t="s">
        <v>418</v>
      </c>
      <c r="C186" s="133" t="s">
        <v>3</v>
      </c>
      <c r="D186" s="2">
        <v>2</v>
      </c>
      <c r="E186" s="2">
        <v>2</v>
      </c>
      <c r="F186" s="2">
        <f t="shared" si="77"/>
        <v>0</v>
      </c>
      <c r="G186" s="116">
        <f t="shared" si="74"/>
        <v>2</v>
      </c>
      <c r="H186" s="117">
        <f t="shared" si="78"/>
        <v>0</v>
      </c>
      <c r="I186" s="51">
        <v>193541089.24918583</v>
      </c>
      <c r="J186" s="48"/>
      <c r="K186" s="48">
        <f>I186*D186</f>
        <v>387082178.49837166</v>
      </c>
      <c r="L186" s="48">
        <f>K186*0.18</f>
        <v>69674792.129706889</v>
      </c>
      <c r="M186" s="52">
        <f>K186+L186</f>
        <v>456756970.62807858</v>
      </c>
      <c r="N186" s="51">
        <f>I186*G186</f>
        <v>387082178.49837166</v>
      </c>
      <c r="O186" s="48">
        <f t="shared" si="75"/>
        <v>0</v>
      </c>
      <c r="P186" s="48">
        <f>N186+O186</f>
        <v>387082178.49837166</v>
      </c>
      <c r="Q186" s="48">
        <f>P186*0.18</f>
        <v>69674792.129706889</v>
      </c>
      <c r="R186" s="48">
        <f>Q186+P186</f>
        <v>456756970.62807858</v>
      </c>
      <c r="S186" s="52">
        <f>R186-M186</f>
        <v>0</v>
      </c>
      <c r="T186" s="447"/>
      <c r="U186" s="420" t="s">
        <v>1133</v>
      </c>
      <c r="V186" s="145" t="str">
        <f t="shared" si="76"/>
        <v>A</v>
      </c>
    </row>
    <row r="187" spans="1:22" s="150" customFormat="1" ht="137.25" hidden="1">
      <c r="A187" s="58">
        <v>53.2</v>
      </c>
      <c r="B187" s="245" t="s">
        <v>372</v>
      </c>
      <c r="C187" s="133" t="s">
        <v>21</v>
      </c>
      <c r="D187" s="2">
        <v>1</v>
      </c>
      <c r="E187" s="2">
        <v>1</v>
      </c>
      <c r="F187" s="2">
        <f t="shared" si="77"/>
        <v>0</v>
      </c>
      <c r="G187" s="116">
        <f t="shared" si="74"/>
        <v>1</v>
      </c>
      <c r="H187" s="117">
        <f t="shared" si="78"/>
        <v>0</v>
      </c>
      <c r="I187" s="51">
        <v>522956.22445761302</v>
      </c>
      <c r="J187" s="48"/>
      <c r="K187" s="48">
        <f>I187*D187</f>
        <v>522956.22445761302</v>
      </c>
      <c r="L187" s="48">
        <f>K187*0.18</f>
        <v>94132.120402370347</v>
      </c>
      <c r="M187" s="52">
        <f>K187+L187</f>
        <v>617088.34485998331</v>
      </c>
      <c r="N187" s="51">
        <f>I187*G187</f>
        <v>522956.22445761302</v>
      </c>
      <c r="O187" s="48">
        <f t="shared" si="75"/>
        <v>0</v>
      </c>
      <c r="P187" s="48">
        <f>N187+O187</f>
        <v>522956.22445761302</v>
      </c>
      <c r="Q187" s="48">
        <f>P187*0.18</f>
        <v>94132.120402370347</v>
      </c>
      <c r="R187" s="48">
        <f>Q187+P187</f>
        <v>617088.34485998331</v>
      </c>
      <c r="S187" s="52">
        <f>R187-M187</f>
        <v>0</v>
      </c>
      <c r="T187" s="447"/>
      <c r="U187" s="420" t="s">
        <v>1133</v>
      </c>
      <c r="V187" s="145" t="str">
        <f t="shared" si="76"/>
        <v>A</v>
      </c>
    </row>
    <row r="188" spans="1:22" s="150" customFormat="1" ht="211.5" hidden="1">
      <c r="A188" s="58">
        <v>53.3</v>
      </c>
      <c r="B188" s="246" t="s">
        <v>373</v>
      </c>
      <c r="C188" s="133" t="s">
        <v>21</v>
      </c>
      <c r="D188" s="2">
        <v>1</v>
      </c>
      <c r="E188" s="2">
        <v>1</v>
      </c>
      <c r="F188" s="2">
        <f t="shared" si="77"/>
        <v>0</v>
      </c>
      <c r="G188" s="116">
        <f t="shared" si="74"/>
        <v>1</v>
      </c>
      <c r="H188" s="117">
        <f t="shared" si="78"/>
        <v>0</v>
      </c>
      <c r="I188" s="51">
        <v>17035869.781071726</v>
      </c>
      <c r="J188" s="48"/>
      <c r="K188" s="48">
        <f>I188*D188</f>
        <v>17035869.781071726</v>
      </c>
      <c r="L188" s="48">
        <f>K188*0.18</f>
        <v>3066456.5605929107</v>
      </c>
      <c r="M188" s="52">
        <f>K188+L188</f>
        <v>20102326.341664638</v>
      </c>
      <c r="N188" s="51">
        <f>I188*G188</f>
        <v>17035869.781071726</v>
      </c>
      <c r="O188" s="48">
        <f t="shared" si="75"/>
        <v>0</v>
      </c>
      <c r="P188" s="48">
        <f>N188+O188</f>
        <v>17035869.781071726</v>
      </c>
      <c r="Q188" s="48">
        <f>P188*0.18</f>
        <v>3066456.5605929107</v>
      </c>
      <c r="R188" s="48">
        <f>Q188+P188</f>
        <v>20102326.341664638</v>
      </c>
      <c r="S188" s="52">
        <f>R188-M188</f>
        <v>0</v>
      </c>
      <c r="T188" s="447"/>
      <c r="U188" s="420" t="s">
        <v>1133</v>
      </c>
      <c r="V188" s="145" t="str">
        <f t="shared" si="76"/>
        <v>A</v>
      </c>
    </row>
    <row r="189" spans="1:22" s="150" customFormat="1" ht="78.75" hidden="1">
      <c r="A189" s="58">
        <v>54</v>
      </c>
      <c r="B189" s="244" t="s">
        <v>357</v>
      </c>
      <c r="C189" s="217"/>
      <c r="D189" s="40"/>
      <c r="E189" s="40"/>
      <c r="F189" s="2"/>
      <c r="G189" s="116">
        <f t="shared" si="74"/>
        <v>0</v>
      </c>
      <c r="H189" s="117"/>
      <c r="I189" s="51"/>
      <c r="J189" s="48"/>
      <c r="K189" s="48"/>
      <c r="L189" s="48"/>
      <c r="M189" s="52"/>
      <c r="N189" s="51"/>
      <c r="O189" s="48">
        <f t="shared" si="75"/>
        <v>0</v>
      </c>
      <c r="P189" s="48"/>
      <c r="Q189" s="48"/>
      <c r="R189" s="48"/>
      <c r="S189" s="52"/>
      <c r="T189" s="447"/>
      <c r="U189" s="419" t="s">
        <v>1157</v>
      </c>
      <c r="V189" s="145" t="str">
        <f t="shared" si="76"/>
        <v>A</v>
      </c>
    </row>
    <row r="190" spans="1:22" s="150" customFormat="1" ht="45" hidden="1">
      <c r="A190" s="58">
        <v>54.1</v>
      </c>
      <c r="B190" s="245" t="s">
        <v>358</v>
      </c>
      <c r="C190" s="133" t="s">
        <v>1</v>
      </c>
      <c r="D190" s="2">
        <v>1</v>
      </c>
      <c r="E190" s="2">
        <v>1</v>
      </c>
      <c r="F190" s="2">
        <f t="shared" si="77"/>
        <v>0</v>
      </c>
      <c r="G190" s="116">
        <f t="shared" si="74"/>
        <v>1</v>
      </c>
      <c r="H190" s="117">
        <f t="shared" si="78"/>
        <v>0</v>
      </c>
      <c r="I190" s="51">
        <v>71921609.737468585</v>
      </c>
      <c r="J190" s="48"/>
      <c r="K190" s="48">
        <f>I190*D190</f>
        <v>71921609.737468585</v>
      </c>
      <c r="L190" s="48">
        <f t="shared" ref="L190:L201" si="111">K190*0.18</f>
        <v>12945889.752744345</v>
      </c>
      <c r="M190" s="52">
        <f>K190+L190</f>
        <v>84867499.490212932</v>
      </c>
      <c r="N190" s="51">
        <f>I190*G190</f>
        <v>71921609.737468585</v>
      </c>
      <c r="O190" s="48">
        <f t="shared" si="75"/>
        <v>0</v>
      </c>
      <c r="P190" s="48">
        <f>N190+O190</f>
        <v>71921609.737468585</v>
      </c>
      <c r="Q190" s="48">
        <f t="shared" ref="Q190:Q201" si="112">P190*0.18</f>
        <v>12945889.752744345</v>
      </c>
      <c r="R190" s="48">
        <f>Q190+P190</f>
        <v>84867499.490212932</v>
      </c>
      <c r="S190" s="52">
        <f>R190-M190</f>
        <v>0</v>
      </c>
      <c r="T190" s="447"/>
      <c r="U190" s="420" t="s">
        <v>1157</v>
      </c>
      <c r="V190" s="145" t="str">
        <f t="shared" si="76"/>
        <v>A</v>
      </c>
    </row>
    <row r="191" spans="1:22" s="150" customFormat="1" ht="106.5" hidden="1">
      <c r="A191" s="58">
        <v>54.2</v>
      </c>
      <c r="B191" s="245" t="s">
        <v>374</v>
      </c>
      <c r="C191" s="133" t="s">
        <v>21</v>
      </c>
      <c r="D191" s="2">
        <v>1</v>
      </c>
      <c r="E191" s="2">
        <v>1</v>
      </c>
      <c r="F191" s="2">
        <f t="shared" si="77"/>
        <v>0</v>
      </c>
      <c r="G191" s="116">
        <f t="shared" si="74"/>
        <v>1</v>
      </c>
      <c r="H191" s="117">
        <f t="shared" si="78"/>
        <v>0</v>
      </c>
      <c r="I191" s="51">
        <v>418364.97956609045</v>
      </c>
      <c r="J191" s="48"/>
      <c r="K191" s="48">
        <f>I191*D191</f>
        <v>418364.97956609045</v>
      </c>
      <c r="L191" s="48">
        <f t="shared" si="111"/>
        <v>75305.696321896277</v>
      </c>
      <c r="M191" s="52">
        <f>K191+L191</f>
        <v>493670.67588798673</v>
      </c>
      <c r="N191" s="51">
        <f>I191*G191</f>
        <v>418364.97956609045</v>
      </c>
      <c r="O191" s="48">
        <f t="shared" si="75"/>
        <v>0</v>
      </c>
      <c r="P191" s="48">
        <f>N191+O191</f>
        <v>418364.97956609045</v>
      </c>
      <c r="Q191" s="48">
        <f t="shared" si="112"/>
        <v>75305.696321896277</v>
      </c>
      <c r="R191" s="48">
        <f>Q191+P191</f>
        <v>493670.67588798673</v>
      </c>
      <c r="S191" s="52">
        <f>R191-M191</f>
        <v>0</v>
      </c>
      <c r="T191" s="447"/>
      <c r="U191" s="420" t="s">
        <v>1157</v>
      </c>
      <c r="V191" s="145" t="str">
        <f t="shared" si="76"/>
        <v>A</v>
      </c>
    </row>
    <row r="192" spans="1:22" s="150" customFormat="1" ht="138" hidden="1">
      <c r="A192" s="58">
        <v>54.3</v>
      </c>
      <c r="B192" s="244" t="s">
        <v>375</v>
      </c>
      <c r="C192" s="133" t="s">
        <v>21</v>
      </c>
      <c r="D192" s="2">
        <v>1</v>
      </c>
      <c r="E192" s="2">
        <v>1</v>
      </c>
      <c r="F192" s="2">
        <f t="shared" si="77"/>
        <v>0</v>
      </c>
      <c r="G192" s="116">
        <f t="shared" si="74"/>
        <v>1</v>
      </c>
      <c r="H192" s="117">
        <f t="shared" si="78"/>
        <v>0</v>
      </c>
      <c r="I192" s="51">
        <v>5294617.998898658</v>
      </c>
      <c r="J192" s="48"/>
      <c r="K192" s="48">
        <f>I192*D192</f>
        <v>5294617.998898658</v>
      </c>
      <c r="L192" s="48">
        <f t="shared" si="111"/>
        <v>953031.23980175843</v>
      </c>
      <c r="M192" s="52">
        <f>K192+L192</f>
        <v>6247649.2387004159</v>
      </c>
      <c r="N192" s="51">
        <f>I192*G192</f>
        <v>5294617.998898658</v>
      </c>
      <c r="O192" s="48">
        <f t="shared" si="75"/>
        <v>0</v>
      </c>
      <c r="P192" s="48">
        <f>N192+O192</f>
        <v>5294617.998898658</v>
      </c>
      <c r="Q192" s="48">
        <f t="shared" si="112"/>
        <v>953031.23980175843</v>
      </c>
      <c r="R192" s="48">
        <f>Q192+P192</f>
        <v>6247649.2387004159</v>
      </c>
      <c r="S192" s="52">
        <f>R192-M192</f>
        <v>0</v>
      </c>
      <c r="T192" s="447"/>
      <c r="U192" s="419" t="s">
        <v>1157</v>
      </c>
      <c r="V192" s="145" t="str">
        <f t="shared" si="76"/>
        <v>A</v>
      </c>
    </row>
    <row r="193" spans="1:22" s="150" customFormat="1" ht="31.5" hidden="1">
      <c r="A193" s="58">
        <v>55</v>
      </c>
      <c r="B193" s="244" t="s">
        <v>178</v>
      </c>
      <c r="C193" s="217"/>
      <c r="D193" s="40"/>
      <c r="E193" s="40"/>
      <c r="F193" s="2"/>
      <c r="G193" s="116">
        <f t="shared" si="74"/>
        <v>0</v>
      </c>
      <c r="H193" s="117"/>
      <c r="I193" s="51"/>
      <c r="J193" s="48"/>
      <c r="K193" s="48"/>
      <c r="L193" s="48"/>
      <c r="M193" s="52"/>
      <c r="N193" s="51"/>
      <c r="O193" s="48">
        <f t="shared" si="75"/>
        <v>0</v>
      </c>
      <c r="P193" s="48"/>
      <c r="Q193" s="48"/>
      <c r="R193" s="48"/>
      <c r="S193" s="52"/>
      <c r="T193" s="447"/>
      <c r="U193" s="419"/>
      <c r="V193" s="145" t="str">
        <f t="shared" si="76"/>
        <v>A</v>
      </c>
    </row>
    <row r="194" spans="1:22" s="150" customFormat="1" ht="30" hidden="1">
      <c r="A194" s="58">
        <v>55.1</v>
      </c>
      <c r="B194" s="245" t="s">
        <v>180</v>
      </c>
      <c r="C194" s="133" t="s">
        <v>179</v>
      </c>
      <c r="D194" s="2">
        <v>1</v>
      </c>
      <c r="E194" s="2">
        <v>1</v>
      </c>
      <c r="F194" s="2">
        <f t="shared" si="77"/>
        <v>0</v>
      </c>
      <c r="G194" s="116">
        <f t="shared" si="74"/>
        <v>1</v>
      </c>
      <c r="H194" s="117">
        <f t="shared" si="78"/>
        <v>0</v>
      </c>
      <c r="I194" s="51">
        <v>198995.3025306109</v>
      </c>
      <c r="J194" s="48"/>
      <c r="K194" s="48">
        <f t="shared" ref="K194:K201" si="113">I194*D194</f>
        <v>198995.3025306109</v>
      </c>
      <c r="L194" s="48">
        <f t="shared" si="111"/>
        <v>35819.154455509961</v>
      </c>
      <c r="M194" s="52">
        <f t="shared" ref="M194:M201" si="114">K194+L194</f>
        <v>234814.45698612087</v>
      </c>
      <c r="N194" s="51">
        <f t="shared" ref="N194:N201" si="115">I194*G194</f>
        <v>198995.3025306109</v>
      </c>
      <c r="O194" s="48">
        <f t="shared" si="75"/>
        <v>0</v>
      </c>
      <c r="P194" s="48">
        <f t="shared" ref="P194:P201" si="116">N194+O194</f>
        <v>198995.3025306109</v>
      </c>
      <c r="Q194" s="48">
        <f t="shared" si="112"/>
        <v>35819.154455509961</v>
      </c>
      <c r="R194" s="48">
        <f t="shared" ref="R194:R201" si="117">Q194+P194</f>
        <v>234814.45698612087</v>
      </c>
      <c r="S194" s="52">
        <f t="shared" ref="S194:S201" si="118">R194-M194</f>
        <v>0</v>
      </c>
      <c r="T194" s="447"/>
      <c r="U194" s="420"/>
      <c r="V194" s="145" t="str">
        <f t="shared" si="76"/>
        <v>A</v>
      </c>
    </row>
    <row r="195" spans="1:22" s="150" customFormat="1" ht="45" hidden="1">
      <c r="A195" s="58">
        <v>55.2</v>
      </c>
      <c r="B195" s="245" t="s">
        <v>181</v>
      </c>
      <c r="C195" s="133" t="s">
        <v>38</v>
      </c>
      <c r="D195" s="2">
        <v>6</v>
      </c>
      <c r="E195" s="2">
        <v>6</v>
      </c>
      <c r="F195" s="2">
        <f t="shared" si="77"/>
        <v>0</v>
      </c>
      <c r="G195" s="116">
        <f t="shared" si="74"/>
        <v>6</v>
      </c>
      <c r="H195" s="117">
        <f t="shared" si="78"/>
        <v>0</v>
      </c>
      <c r="I195" s="51">
        <v>340831.98778155184</v>
      </c>
      <c r="J195" s="48"/>
      <c r="K195" s="48">
        <f t="shared" si="113"/>
        <v>2044991.9266893109</v>
      </c>
      <c r="L195" s="48">
        <f t="shared" si="111"/>
        <v>368098.54680407594</v>
      </c>
      <c r="M195" s="52">
        <f t="shared" si="114"/>
        <v>2413090.473493387</v>
      </c>
      <c r="N195" s="51">
        <f t="shared" si="115"/>
        <v>2044991.9266893109</v>
      </c>
      <c r="O195" s="48">
        <f t="shared" si="75"/>
        <v>0</v>
      </c>
      <c r="P195" s="48">
        <f t="shared" si="116"/>
        <v>2044991.9266893109</v>
      </c>
      <c r="Q195" s="48">
        <f t="shared" si="112"/>
        <v>368098.54680407594</v>
      </c>
      <c r="R195" s="48">
        <f t="shared" si="117"/>
        <v>2413090.473493387</v>
      </c>
      <c r="S195" s="52">
        <f t="shared" si="118"/>
        <v>0</v>
      </c>
      <c r="T195" s="447"/>
      <c r="U195" s="420"/>
      <c r="V195" s="145" t="str">
        <f t="shared" si="76"/>
        <v>A</v>
      </c>
    </row>
    <row r="196" spans="1:22" s="150" customFormat="1" ht="107.25" customHeight="1">
      <c r="A196" s="58">
        <v>55.3</v>
      </c>
      <c r="B196" s="245" t="s">
        <v>182</v>
      </c>
      <c r="C196" s="133" t="s">
        <v>38</v>
      </c>
      <c r="D196" s="2">
        <v>1</v>
      </c>
      <c r="E196" s="2">
        <v>2</v>
      </c>
      <c r="F196" s="443">
        <f t="shared" si="77"/>
        <v>1</v>
      </c>
      <c r="G196" s="116">
        <f t="shared" si="74"/>
        <v>1</v>
      </c>
      <c r="H196" s="462">
        <f t="shared" si="78"/>
        <v>1</v>
      </c>
      <c r="I196" s="532">
        <v>446445.23855172872</v>
      </c>
      <c r="J196" s="532">
        <v>446445.23855172872</v>
      </c>
      <c r="K196" s="533">
        <f t="shared" si="113"/>
        <v>446445.23855172872</v>
      </c>
      <c r="L196" s="533">
        <f t="shared" si="111"/>
        <v>80360.142939311161</v>
      </c>
      <c r="M196" s="534">
        <f t="shared" si="114"/>
        <v>526805.38149103988</v>
      </c>
      <c r="N196" s="531">
        <f t="shared" si="115"/>
        <v>446445.23855172872</v>
      </c>
      <c r="O196" s="533">
        <f t="shared" si="75"/>
        <v>446445.23855172872</v>
      </c>
      <c r="P196" s="533">
        <f t="shared" si="116"/>
        <v>892890.47710345744</v>
      </c>
      <c r="Q196" s="533">
        <f t="shared" si="112"/>
        <v>160720.28587862232</v>
      </c>
      <c r="R196" s="533">
        <f t="shared" si="117"/>
        <v>1053610.7629820798</v>
      </c>
      <c r="S196" s="534">
        <f t="shared" si="118"/>
        <v>526805.38149103988</v>
      </c>
      <c r="T196" s="447" t="s">
        <v>1213</v>
      </c>
      <c r="U196" s="453"/>
      <c r="V196" s="145" t="str">
        <f t="shared" si="76"/>
        <v>B</v>
      </c>
    </row>
    <row r="197" spans="1:22" s="150" customFormat="1" ht="123" customHeight="1">
      <c r="A197" s="58">
        <v>55.4</v>
      </c>
      <c r="B197" s="245" t="s">
        <v>183</v>
      </c>
      <c r="C197" s="133" t="s">
        <v>38</v>
      </c>
      <c r="D197" s="2">
        <v>1</v>
      </c>
      <c r="E197" s="2">
        <v>2</v>
      </c>
      <c r="F197" s="443">
        <f t="shared" si="77"/>
        <v>1</v>
      </c>
      <c r="G197" s="116">
        <f t="shared" si="74"/>
        <v>1</v>
      </c>
      <c r="H197" s="462">
        <f t="shared" si="78"/>
        <v>1</v>
      </c>
      <c r="I197" s="532">
        <v>211697.66019591279</v>
      </c>
      <c r="J197" s="532">
        <v>125402.15439856373</v>
      </c>
      <c r="K197" s="533">
        <f t="shared" si="113"/>
        <v>211697.66019591279</v>
      </c>
      <c r="L197" s="533">
        <f t="shared" si="111"/>
        <v>38105.578835264299</v>
      </c>
      <c r="M197" s="534">
        <f t="shared" si="114"/>
        <v>249803.23903117707</v>
      </c>
      <c r="N197" s="531">
        <f t="shared" si="115"/>
        <v>211697.66019591279</v>
      </c>
      <c r="O197" s="533">
        <f t="shared" si="75"/>
        <v>125402.15439856373</v>
      </c>
      <c r="P197" s="533">
        <f t="shared" si="116"/>
        <v>337099.81459447648</v>
      </c>
      <c r="Q197" s="533">
        <f t="shared" si="112"/>
        <v>60677.966627005764</v>
      </c>
      <c r="R197" s="533">
        <f t="shared" si="117"/>
        <v>397777.78122148226</v>
      </c>
      <c r="S197" s="534">
        <f t="shared" si="118"/>
        <v>147974.54219030519</v>
      </c>
      <c r="T197" s="447" t="s">
        <v>1234</v>
      </c>
      <c r="U197" s="453"/>
      <c r="V197" s="145" t="str">
        <f t="shared" si="76"/>
        <v>B</v>
      </c>
    </row>
    <row r="198" spans="1:22" s="150" customFormat="1" ht="60" hidden="1">
      <c r="A198" s="58">
        <v>55.5</v>
      </c>
      <c r="B198" s="245" t="s">
        <v>340</v>
      </c>
      <c r="C198" s="133" t="s">
        <v>4</v>
      </c>
      <c r="D198" s="2">
        <v>1</v>
      </c>
      <c r="E198" s="2">
        <v>1</v>
      </c>
      <c r="F198" s="2">
        <f t="shared" si="77"/>
        <v>0</v>
      </c>
      <c r="G198" s="116">
        <f t="shared" si="74"/>
        <v>1</v>
      </c>
      <c r="H198" s="117">
        <f t="shared" si="78"/>
        <v>0</v>
      </c>
      <c r="I198" s="51">
        <v>259281.69608608456</v>
      </c>
      <c r="J198" s="48"/>
      <c r="K198" s="48">
        <f t="shared" si="113"/>
        <v>259281.69608608456</v>
      </c>
      <c r="L198" s="48">
        <f t="shared" si="111"/>
        <v>46670.705295495216</v>
      </c>
      <c r="M198" s="52">
        <f t="shared" si="114"/>
        <v>305952.40138157975</v>
      </c>
      <c r="N198" s="51">
        <f t="shared" si="115"/>
        <v>259281.69608608456</v>
      </c>
      <c r="O198" s="48">
        <f t="shared" si="75"/>
        <v>0</v>
      </c>
      <c r="P198" s="48">
        <f t="shared" si="116"/>
        <v>259281.69608608456</v>
      </c>
      <c r="Q198" s="48">
        <f t="shared" si="112"/>
        <v>46670.705295495216</v>
      </c>
      <c r="R198" s="48">
        <f t="shared" si="117"/>
        <v>305952.40138157975</v>
      </c>
      <c r="S198" s="52">
        <f t="shared" si="118"/>
        <v>0</v>
      </c>
      <c r="T198" s="447"/>
      <c r="U198" s="420"/>
      <c r="V198" s="145" t="str">
        <f t="shared" si="76"/>
        <v>A</v>
      </c>
    </row>
    <row r="199" spans="1:22" s="150" customFormat="1" ht="75" hidden="1">
      <c r="A199" s="58">
        <v>55.6</v>
      </c>
      <c r="B199" s="245" t="s">
        <v>184</v>
      </c>
      <c r="C199" s="133" t="s">
        <v>38</v>
      </c>
      <c r="D199" s="2">
        <v>1</v>
      </c>
      <c r="E199" s="2">
        <v>1</v>
      </c>
      <c r="F199" s="2">
        <f t="shared" si="77"/>
        <v>0</v>
      </c>
      <c r="G199" s="116">
        <f t="shared" si="74"/>
        <v>1</v>
      </c>
      <c r="H199" s="117">
        <f t="shared" si="78"/>
        <v>0</v>
      </c>
      <c r="I199" s="51">
        <v>1721095.7517234322</v>
      </c>
      <c r="J199" s="48"/>
      <c r="K199" s="48">
        <f t="shared" si="113"/>
        <v>1721095.7517234322</v>
      </c>
      <c r="L199" s="48">
        <f t="shared" si="111"/>
        <v>309797.23531021777</v>
      </c>
      <c r="M199" s="52">
        <f t="shared" si="114"/>
        <v>2030892.98703365</v>
      </c>
      <c r="N199" s="51">
        <f t="shared" si="115"/>
        <v>1721095.7517234322</v>
      </c>
      <c r="O199" s="48">
        <f t="shared" si="75"/>
        <v>0</v>
      </c>
      <c r="P199" s="48">
        <f t="shared" si="116"/>
        <v>1721095.7517234322</v>
      </c>
      <c r="Q199" s="48">
        <f t="shared" si="112"/>
        <v>309797.23531021777</v>
      </c>
      <c r="R199" s="48">
        <f t="shared" si="117"/>
        <v>2030892.98703365</v>
      </c>
      <c r="S199" s="52">
        <f t="shared" si="118"/>
        <v>0</v>
      </c>
      <c r="T199" s="447"/>
      <c r="U199" s="420"/>
      <c r="V199" s="145" t="str">
        <f t="shared" si="76"/>
        <v>A</v>
      </c>
    </row>
    <row r="200" spans="1:22" s="150" customFormat="1" ht="45" hidden="1">
      <c r="A200" s="58">
        <v>55.7</v>
      </c>
      <c r="B200" s="245" t="s">
        <v>185</v>
      </c>
      <c r="C200" s="133" t="s">
        <v>38</v>
      </c>
      <c r="D200" s="2">
        <v>2</v>
      </c>
      <c r="E200" s="2">
        <v>2</v>
      </c>
      <c r="F200" s="2">
        <f t="shared" si="77"/>
        <v>0</v>
      </c>
      <c r="G200" s="116">
        <f t="shared" si="74"/>
        <v>2</v>
      </c>
      <c r="H200" s="117">
        <f t="shared" si="78"/>
        <v>0</v>
      </c>
      <c r="I200" s="51">
        <v>70918.840679017565</v>
      </c>
      <c r="J200" s="48"/>
      <c r="K200" s="48">
        <f t="shared" si="113"/>
        <v>141837.68135803513</v>
      </c>
      <c r="L200" s="48">
        <f t="shared" si="111"/>
        <v>25530.782644446321</v>
      </c>
      <c r="M200" s="52">
        <f t="shared" si="114"/>
        <v>167368.46400248146</v>
      </c>
      <c r="N200" s="51">
        <f t="shared" si="115"/>
        <v>141837.68135803513</v>
      </c>
      <c r="O200" s="48">
        <f t="shared" si="75"/>
        <v>0</v>
      </c>
      <c r="P200" s="48">
        <f t="shared" si="116"/>
        <v>141837.68135803513</v>
      </c>
      <c r="Q200" s="48">
        <f t="shared" si="112"/>
        <v>25530.782644446321</v>
      </c>
      <c r="R200" s="48">
        <f t="shared" si="117"/>
        <v>167368.46400248146</v>
      </c>
      <c r="S200" s="52">
        <f t="shared" si="118"/>
        <v>0</v>
      </c>
      <c r="T200" s="447"/>
      <c r="U200" s="420"/>
      <c r="V200" s="145" t="str">
        <f t="shared" si="76"/>
        <v>A</v>
      </c>
    </row>
    <row r="201" spans="1:22" s="150" customFormat="1" ht="378.75" hidden="1" customHeight="1">
      <c r="A201" s="58">
        <v>56</v>
      </c>
      <c r="B201" s="250" t="s">
        <v>376</v>
      </c>
      <c r="C201" s="218" t="s">
        <v>21</v>
      </c>
      <c r="D201" s="41">
        <v>1</v>
      </c>
      <c r="E201" s="41">
        <v>1</v>
      </c>
      <c r="F201" s="2">
        <f t="shared" si="77"/>
        <v>0</v>
      </c>
      <c r="G201" s="116">
        <f t="shared" si="74"/>
        <v>1</v>
      </c>
      <c r="H201" s="117">
        <f t="shared" si="78"/>
        <v>0</v>
      </c>
      <c r="I201" s="51">
        <v>4987028.0970649142</v>
      </c>
      <c r="J201" s="48"/>
      <c r="K201" s="48">
        <f t="shared" si="113"/>
        <v>4987028.0970649142</v>
      </c>
      <c r="L201" s="48">
        <f t="shared" si="111"/>
        <v>897665.05747168453</v>
      </c>
      <c r="M201" s="52">
        <f t="shared" si="114"/>
        <v>5884693.1545365984</v>
      </c>
      <c r="N201" s="51">
        <f t="shared" si="115"/>
        <v>4987028.0970649142</v>
      </c>
      <c r="O201" s="48">
        <f t="shared" si="75"/>
        <v>0</v>
      </c>
      <c r="P201" s="48">
        <f t="shared" si="116"/>
        <v>4987028.0970649142</v>
      </c>
      <c r="Q201" s="48">
        <f t="shared" si="112"/>
        <v>897665.05747168453</v>
      </c>
      <c r="R201" s="48">
        <f t="shared" si="117"/>
        <v>5884693.1545365984</v>
      </c>
      <c r="S201" s="52">
        <f t="shared" si="118"/>
        <v>0</v>
      </c>
      <c r="T201" s="447"/>
      <c r="U201" s="423" t="s">
        <v>1134</v>
      </c>
      <c r="V201" s="145" t="str">
        <f t="shared" si="76"/>
        <v>A</v>
      </c>
    </row>
    <row r="202" spans="1:22" s="150" customFormat="1" ht="18" hidden="1">
      <c r="A202" s="242" t="s">
        <v>391</v>
      </c>
      <c r="B202" s="251" t="s">
        <v>432</v>
      </c>
      <c r="C202" s="215"/>
      <c r="D202" s="37"/>
      <c r="E202" s="115"/>
      <c r="F202" s="2"/>
      <c r="G202" s="116">
        <f t="shared" ref="G202:G265" si="119">IF(E202&lt;=D202,E202,IF(E202&gt;=1.25*D202,ROUNDDOWN(1.25*D202,0),E202))</f>
        <v>0</v>
      </c>
      <c r="H202" s="117"/>
      <c r="I202" s="51"/>
      <c r="J202" s="48"/>
      <c r="K202" s="48"/>
      <c r="L202" s="48"/>
      <c r="M202" s="52"/>
      <c r="N202" s="51"/>
      <c r="O202" s="48">
        <f t="shared" ref="O202:O264" si="120">H202*J202</f>
        <v>0</v>
      </c>
      <c r="P202" s="48"/>
      <c r="Q202" s="48"/>
      <c r="R202" s="48"/>
      <c r="S202" s="52"/>
      <c r="T202" s="447"/>
      <c r="U202" s="424"/>
      <c r="V202" s="145" t="str">
        <f t="shared" ref="V202:V268" si="121">IF(M202=R202,"A","B")</f>
        <v>A</v>
      </c>
    </row>
    <row r="203" spans="1:22" hidden="1">
      <c r="A203" s="66">
        <v>57</v>
      </c>
      <c r="B203" s="252" t="s">
        <v>237</v>
      </c>
      <c r="C203" s="219"/>
      <c r="D203" s="8"/>
      <c r="E203" s="8"/>
      <c r="F203" s="2"/>
      <c r="G203" s="116">
        <f t="shared" si="119"/>
        <v>0</v>
      </c>
      <c r="H203" s="117"/>
      <c r="I203" s="51"/>
      <c r="J203" s="48"/>
      <c r="K203" s="48"/>
      <c r="L203" s="48"/>
      <c r="M203" s="52"/>
      <c r="N203" s="51"/>
      <c r="O203" s="48">
        <f t="shared" si="120"/>
        <v>0</v>
      </c>
      <c r="P203" s="48"/>
      <c r="Q203" s="48"/>
      <c r="R203" s="48"/>
      <c r="S203" s="52"/>
      <c r="T203" s="447"/>
      <c r="U203" s="425"/>
      <c r="V203" s="145" t="str">
        <f t="shared" si="121"/>
        <v>A</v>
      </c>
    </row>
    <row r="204" spans="1:22" ht="90">
      <c r="A204" s="66">
        <v>57.1</v>
      </c>
      <c r="B204" s="253" t="s">
        <v>238</v>
      </c>
      <c r="C204" s="133" t="s">
        <v>1</v>
      </c>
      <c r="D204" s="7">
        <v>0</v>
      </c>
      <c r="E204" s="7">
        <v>2</v>
      </c>
      <c r="F204" s="443">
        <f t="shared" ref="F204:F268" si="122">E204-D204</f>
        <v>2</v>
      </c>
      <c r="G204" s="116">
        <f t="shared" si="119"/>
        <v>0</v>
      </c>
      <c r="H204" s="462">
        <f t="shared" ref="H204:H268" si="123">E204-G204</f>
        <v>2</v>
      </c>
      <c r="I204" s="531"/>
      <c r="J204" s="516">
        <v>1086921.19</v>
      </c>
      <c r="K204" s="533">
        <f>I204*D204</f>
        <v>0</v>
      </c>
      <c r="L204" s="533">
        <f>K204*0.18</f>
        <v>0</v>
      </c>
      <c r="M204" s="534">
        <f>K204+L204</f>
        <v>0</v>
      </c>
      <c r="N204" s="531">
        <f>I204*G204</f>
        <v>0</v>
      </c>
      <c r="O204" s="533">
        <f t="shared" si="120"/>
        <v>2173842.38</v>
      </c>
      <c r="P204" s="533">
        <f>N204+O204</f>
        <v>2173842.38</v>
      </c>
      <c r="Q204" s="533">
        <f>P204*0.18</f>
        <v>391291.62839999999</v>
      </c>
      <c r="R204" s="533">
        <f>Q204+P204</f>
        <v>2565134.0083999997</v>
      </c>
      <c r="S204" s="534">
        <f>R204-M204</f>
        <v>2565134.0083999997</v>
      </c>
      <c r="T204" s="447" t="s">
        <v>1272</v>
      </c>
      <c r="U204" s="426"/>
      <c r="V204" s="145" t="str">
        <f t="shared" si="121"/>
        <v>B</v>
      </c>
    </row>
    <row r="205" spans="1:22" hidden="1">
      <c r="A205" s="66">
        <v>58</v>
      </c>
      <c r="B205" s="252" t="s">
        <v>392</v>
      </c>
      <c r="C205" s="219"/>
      <c r="D205" s="8"/>
      <c r="E205" s="8"/>
      <c r="F205" s="2"/>
      <c r="G205" s="116">
        <f t="shared" si="119"/>
        <v>0</v>
      </c>
      <c r="H205" s="117"/>
      <c r="I205" s="51"/>
      <c r="J205" s="48"/>
      <c r="K205" s="48"/>
      <c r="L205" s="48"/>
      <c r="M205" s="52"/>
      <c r="N205" s="51"/>
      <c r="O205" s="48">
        <f t="shared" si="120"/>
        <v>0</v>
      </c>
      <c r="P205" s="48"/>
      <c r="Q205" s="48"/>
      <c r="R205" s="48"/>
      <c r="S205" s="52"/>
      <c r="T205" s="447"/>
      <c r="U205" s="425"/>
      <c r="V205" s="145" t="str">
        <f t="shared" si="121"/>
        <v>A</v>
      </c>
    </row>
    <row r="206" spans="1:22" ht="90">
      <c r="A206" s="66">
        <v>58.1</v>
      </c>
      <c r="B206" s="253" t="s">
        <v>238</v>
      </c>
      <c r="C206" s="133" t="s">
        <v>1</v>
      </c>
      <c r="D206" s="7">
        <v>0</v>
      </c>
      <c r="E206" s="7">
        <v>4</v>
      </c>
      <c r="F206" s="443">
        <f t="shared" si="122"/>
        <v>4</v>
      </c>
      <c r="G206" s="116">
        <f t="shared" si="119"/>
        <v>0</v>
      </c>
      <c r="H206" s="462">
        <f t="shared" si="123"/>
        <v>4</v>
      </c>
      <c r="I206" s="531"/>
      <c r="J206" s="516">
        <v>765396.84</v>
      </c>
      <c r="K206" s="533">
        <f>I206*D206</f>
        <v>0</v>
      </c>
      <c r="L206" s="533">
        <f>K206*0.18</f>
        <v>0</v>
      </c>
      <c r="M206" s="534">
        <f>K206+L206</f>
        <v>0</v>
      </c>
      <c r="N206" s="531">
        <f>I206*G206</f>
        <v>0</v>
      </c>
      <c r="O206" s="533">
        <f t="shared" si="120"/>
        <v>3061587.36</v>
      </c>
      <c r="P206" s="533">
        <f>N206+O206</f>
        <v>3061587.36</v>
      </c>
      <c r="Q206" s="533">
        <f>P206*0.18</f>
        <v>551085.72479999997</v>
      </c>
      <c r="R206" s="533">
        <f>Q206+P206</f>
        <v>3612673.0847999998</v>
      </c>
      <c r="S206" s="534">
        <f>R206-M206</f>
        <v>3612673.0847999998</v>
      </c>
      <c r="T206" s="447" t="s">
        <v>1303</v>
      </c>
      <c r="U206" s="599"/>
      <c r="V206" s="145" t="str">
        <f t="shared" si="121"/>
        <v>B</v>
      </c>
    </row>
    <row r="207" spans="1:22" hidden="1">
      <c r="A207" s="66">
        <v>59</v>
      </c>
      <c r="B207" s="252" t="s">
        <v>1007</v>
      </c>
      <c r="C207" s="219"/>
      <c r="D207" s="8"/>
      <c r="E207" s="8"/>
      <c r="F207" s="2"/>
      <c r="G207" s="116">
        <f t="shared" si="119"/>
        <v>0</v>
      </c>
      <c r="H207" s="117"/>
      <c r="I207" s="51"/>
      <c r="J207" s="48"/>
      <c r="K207" s="48"/>
      <c r="L207" s="48"/>
      <c r="M207" s="52"/>
      <c r="N207" s="51"/>
      <c r="O207" s="48">
        <f t="shared" si="120"/>
        <v>0</v>
      </c>
      <c r="P207" s="48"/>
      <c r="Q207" s="48"/>
      <c r="R207" s="48"/>
      <c r="S207" s="52"/>
      <c r="T207" s="447"/>
      <c r="U207" s="425" t="s">
        <v>1124</v>
      </c>
      <c r="V207" s="145" t="str">
        <f t="shared" si="121"/>
        <v>A</v>
      </c>
    </row>
    <row r="208" spans="1:22" ht="114">
      <c r="A208" s="66">
        <v>59.1</v>
      </c>
      <c r="B208" s="253" t="s">
        <v>1002</v>
      </c>
      <c r="C208" s="133" t="s">
        <v>25</v>
      </c>
      <c r="D208" s="7">
        <v>0</v>
      </c>
      <c r="E208" s="7">
        <f>250*6</f>
        <v>1500</v>
      </c>
      <c r="F208" s="443">
        <f t="shared" si="122"/>
        <v>1500</v>
      </c>
      <c r="G208" s="116">
        <f t="shared" si="119"/>
        <v>0</v>
      </c>
      <c r="H208" s="462">
        <f t="shared" si="123"/>
        <v>1500</v>
      </c>
      <c r="I208" s="531"/>
      <c r="J208" s="516">
        <v>0</v>
      </c>
      <c r="K208" s="533">
        <f t="shared" ref="K208:K219" si="124">I208*D208</f>
        <v>0</v>
      </c>
      <c r="L208" s="533">
        <f t="shared" ref="L208:L219" si="125">K208*0.18</f>
        <v>0</v>
      </c>
      <c r="M208" s="534">
        <f t="shared" ref="M208:M219" si="126">K208+L208</f>
        <v>0</v>
      </c>
      <c r="N208" s="531">
        <f t="shared" ref="N208:N219" si="127">I208*G208</f>
        <v>0</v>
      </c>
      <c r="O208" s="533">
        <f t="shared" si="120"/>
        <v>0</v>
      </c>
      <c r="P208" s="533">
        <f t="shared" ref="P208:P219" si="128">N208+O208</f>
        <v>0</v>
      </c>
      <c r="Q208" s="533">
        <f t="shared" ref="Q208:Q219" si="129">P208*0.18</f>
        <v>0</v>
      </c>
      <c r="R208" s="533">
        <f t="shared" ref="R208:R219" si="130">Q208+P208</f>
        <v>0</v>
      </c>
      <c r="S208" s="534">
        <f t="shared" ref="S208:S219" si="131">R208-M208</f>
        <v>0</v>
      </c>
      <c r="T208" s="449" t="s">
        <v>1214</v>
      </c>
      <c r="U208" s="426" t="s">
        <v>1124</v>
      </c>
      <c r="V208" s="145" t="str">
        <f t="shared" si="121"/>
        <v>A</v>
      </c>
    </row>
    <row r="209" spans="1:22" ht="99.75">
      <c r="A209" s="66">
        <v>59.2</v>
      </c>
      <c r="B209" s="253" t="s">
        <v>395</v>
      </c>
      <c r="C209" s="133" t="s">
        <v>1</v>
      </c>
      <c r="D209" s="7">
        <v>0</v>
      </c>
      <c r="E209" s="7">
        <v>6</v>
      </c>
      <c r="F209" s="443">
        <f t="shared" si="122"/>
        <v>6</v>
      </c>
      <c r="G209" s="116">
        <f t="shared" si="119"/>
        <v>0</v>
      </c>
      <c r="H209" s="462">
        <f t="shared" si="123"/>
        <v>6</v>
      </c>
      <c r="I209" s="531"/>
      <c r="J209" s="516">
        <v>0</v>
      </c>
      <c r="K209" s="533">
        <f t="shared" si="124"/>
        <v>0</v>
      </c>
      <c r="L209" s="533">
        <f t="shared" si="125"/>
        <v>0</v>
      </c>
      <c r="M209" s="534">
        <f t="shared" si="126"/>
        <v>0</v>
      </c>
      <c r="N209" s="531">
        <f t="shared" si="127"/>
        <v>0</v>
      </c>
      <c r="O209" s="533">
        <f t="shared" si="120"/>
        <v>0</v>
      </c>
      <c r="P209" s="533">
        <f t="shared" si="128"/>
        <v>0</v>
      </c>
      <c r="Q209" s="533">
        <f t="shared" si="129"/>
        <v>0</v>
      </c>
      <c r="R209" s="533">
        <f t="shared" si="130"/>
        <v>0</v>
      </c>
      <c r="S209" s="534">
        <f t="shared" si="131"/>
        <v>0</v>
      </c>
      <c r="T209" s="449" t="s">
        <v>1215</v>
      </c>
      <c r="U209" s="426"/>
      <c r="V209" s="145" t="str">
        <f t="shared" si="121"/>
        <v>A</v>
      </c>
    </row>
    <row r="210" spans="1:22" ht="99.75">
      <c r="A210" s="66">
        <v>59.3</v>
      </c>
      <c r="B210" s="253" t="s">
        <v>396</v>
      </c>
      <c r="C210" s="133" t="s">
        <v>1</v>
      </c>
      <c r="D210" s="7">
        <v>0</v>
      </c>
      <c r="E210" s="7">
        <v>6</v>
      </c>
      <c r="F210" s="443">
        <f t="shared" si="122"/>
        <v>6</v>
      </c>
      <c r="G210" s="116">
        <f t="shared" si="119"/>
        <v>0</v>
      </c>
      <c r="H210" s="462">
        <f t="shared" si="123"/>
        <v>6</v>
      </c>
      <c r="I210" s="531"/>
      <c r="J210" s="516">
        <v>0</v>
      </c>
      <c r="K210" s="533">
        <f t="shared" si="124"/>
        <v>0</v>
      </c>
      <c r="L210" s="533">
        <f t="shared" si="125"/>
        <v>0</v>
      </c>
      <c r="M210" s="534">
        <f t="shared" si="126"/>
        <v>0</v>
      </c>
      <c r="N210" s="531">
        <f t="shared" si="127"/>
        <v>0</v>
      </c>
      <c r="O210" s="533">
        <f t="shared" si="120"/>
        <v>0</v>
      </c>
      <c r="P210" s="533">
        <f t="shared" si="128"/>
        <v>0</v>
      </c>
      <c r="Q210" s="533">
        <f t="shared" si="129"/>
        <v>0</v>
      </c>
      <c r="R210" s="533">
        <f t="shared" si="130"/>
        <v>0</v>
      </c>
      <c r="S210" s="534">
        <f t="shared" si="131"/>
        <v>0</v>
      </c>
      <c r="T210" s="449" t="s">
        <v>1215</v>
      </c>
      <c r="U210" s="426"/>
      <c r="V210" s="145" t="str">
        <f t="shared" si="121"/>
        <v>A</v>
      </c>
    </row>
    <row r="211" spans="1:22" ht="99.75">
      <c r="A211" s="66">
        <v>59.4</v>
      </c>
      <c r="B211" s="253" t="s">
        <v>397</v>
      </c>
      <c r="C211" s="133" t="s">
        <v>1</v>
      </c>
      <c r="D211" s="7">
        <v>0</v>
      </c>
      <c r="E211" s="7">
        <v>2</v>
      </c>
      <c r="F211" s="443">
        <f t="shared" si="122"/>
        <v>2</v>
      </c>
      <c r="G211" s="116">
        <f t="shared" si="119"/>
        <v>0</v>
      </c>
      <c r="H211" s="462">
        <f t="shared" si="123"/>
        <v>2</v>
      </c>
      <c r="I211" s="531"/>
      <c r="J211" s="516">
        <v>0</v>
      </c>
      <c r="K211" s="533">
        <f t="shared" si="124"/>
        <v>0</v>
      </c>
      <c r="L211" s="533">
        <f t="shared" si="125"/>
        <v>0</v>
      </c>
      <c r="M211" s="534">
        <f t="shared" si="126"/>
        <v>0</v>
      </c>
      <c r="N211" s="531">
        <f t="shared" si="127"/>
        <v>0</v>
      </c>
      <c r="O211" s="533">
        <f t="shared" si="120"/>
        <v>0</v>
      </c>
      <c r="P211" s="533">
        <f t="shared" si="128"/>
        <v>0</v>
      </c>
      <c r="Q211" s="533">
        <f t="shared" si="129"/>
        <v>0</v>
      </c>
      <c r="R211" s="533">
        <f t="shared" si="130"/>
        <v>0</v>
      </c>
      <c r="S211" s="534">
        <f t="shared" si="131"/>
        <v>0</v>
      </c>
      <c r="T211" s="449" t="s">
        <v>1215</v>
      </c>
      <c r="U211" s="426"/>
      <c r="V211" s="145" t="str">
        <f t="shared" si="121"/>
        <v>A</v>
      </c>
    </row>
    <row r="212" spans="1:22" ht="99.75">
      <c r="A212" s="66">
        <v>59.5</v>
      </c>
      <c r="B212" s="253" t="s">
        <v>398</v>
      </c>
      <c r="C212" s="133" t="s">
        <v>1</v>
      </c>
      <c r="D212" s="7">
        <v>0</v>
      </c>
      <c r="E212" s="7">
        <v>2</v>
      </c>
      <c r="F212" s="443">
        <f t="shared" si="122"/>
        <v>2</v>
      </c>
      <c r="G212" s="116">
        <f t="shared" si="119"/>
        <v>0</v>
      </c>
      <c r="H212" s="462">
        <f t="shared" si="123"/>
        <v>2</v>
      </c>
      <c r="I212" s="531"/>
      <c r="J212" s="516">
        <v>0</v>
      </c>
      <c r="K212" s="533">
        <f t="shared" si="124"/>
        <v>0</v>
      </c>
      <c r="L212" s="533">
        <f t="shared" si="125"/>
        <v>0</v>
      </c>
      <c r="M212" s="534">
        <f t="shared" si="126"/>
        <v>0</v>
      </c>
      <c r="N212" s="531">
        <f t="shared" si="127"/>
        <v>0</v>
      </c>
      <c r="O212" s="533">
        <f t="shared" si="120"/>
        <v>0</v>
      </c>
      <c r="P212" s="533">
        <f t="shared" si="128"/>
        <v>0</v>
      </c>
      <c r="Q212" s="533">
        <f t="shared" si="129"/>
        <v>0</v>
      </c>
      <c r="R212" s="533">
        <f t="shared" si="130"/>
        <v>0</v>
      </c>
      <c r="S212" s="534">
        <f t="shared" si="131"/>
        <v>0</v>
      </c>
      <c r="T212" s="449" t="s">
        <v>1215</v>
      </c>
      <c r="U212" s="426"/>
      <c r="V212" s="145" t="str">
        <f t="shared" si="121"/>
        <v>A</v>
      </c>
    </row>
    <row r="213" spans="1:22" s="150" customFormat="1" ht="38.25" customHeight="1">
      <c r="A213" s="58">
        <v>60</v>
      </c>
      <c r="B213" s="245" t="s">
        <v>1193</v>
      </c>
      <c r="C213" s="133" t="s">
        <v>1</v>
      </c>
      <c r="D213" s="2">
        <v>0</v>
      </c>
      <c r="E213" s="2">
        <v>6</v>
      </c>
      <c r="F213" s="443">
        <f t="shared" si="122"/>
        <v>6</v>
      </c>
      <c r="G213" s="116">
        <f t="shared" si="119"/>
        <v>0</v>
      </c>
      <c r="H213" s="462">
        <f t="shared" si="123"/>
        <v>6</v>
      </c>
      <c r="I213" s="531"/>
      <c r="J213" s="516">
        <v>0</v>
      </c>
      <c r="K213" s="533">
        <f t="shared" ref="K213:K218" si="132">I213*D213</f>
        <v>0</v>
      </c>
      <c r="L213" s="533">
        <f t="shared" ref="L213:L218" si="133">K213*0.18</f>
        <v>0</v>
      </c>
      <c r="M213" s="534">
        <f t="shared" ref="M213:M218" si="134">K213+L213</f>
        <v>0</v>
      </c>
      <c r="N213" s="531">
        <f t="shared" ref="N213:N218" si="135">I213*G213</f>
        <v>0</v>
      </c>
      <c r="O213" s="533">
        <f t="shared" si="120"/>
        <v>0</v>
      </c>
      <c r="P213" s="533">
        <f t="shared" ref="P213:P218" si="136">N213+O213</f>
        <v>0</v>
      </c>
      <c r="Q213" s="533">
        <f t="shared" ref="Q213:Q218" si="137">P213*0.18</f>
        <v>0</v>
      </c>
      <c r="R213" s="533">
        <f t="shared" ref="R213:R218" si="138">Q213+P213</f>
        <v>0</v>
      </c>
      <c r="S213" s="534">
        <f t="shared" ref="S213:S218" si="139">R213-M213</f>
        <v>0</v>
      </c>
      <c r="T213" s="527" t="s">
        <v>1216</v>
      </c>
      <c r="U213" s="420"/>
      <c r="V213" s="145" t="str">
        <f t="shared" si="121"/>
        <v>A</v>
      </c>
    </row>
    <row r="214" spans="1:22" s="150" customFormat="1" ht="45.75" customHeight="1">
      <c r="A214" s="58">
        <v>61</v>
      </c>
      <c r="B214" s="245" t="s">
        <v>1194</v>
      </c>
      <c r="C214" s="133" t="s">
        <v>1</v>
      </c>
      <c r="D214" s="2">
        <v>0</v>
      </c>
      <c r="E214" s="2">
        <v>2</v>
      </c>
      <c r="F214" s="443">
        <f t="shared" si="122"/>
        <v>2</v>
      </c>
      <c r="G214" s="116">
        <f t="shared" si="119"/>
        <v>0</v>
      </c>
      <c r="H214" s="462">
        <f t="shared" si="123"/>
        <v>2</v>
      </c>
      <c r="I214" s="531"/>
      <c r="J214" s="516">
        <v>0</v>
      </c>
      <c r="K214" s="533">
        <f t="shared" si="132"/>
        <v>0</v>
      </c>
      <c r="L214" s="533">
        <f t="shared" si="133"/>
        <v>0</v>
      </c>
      <c r="M214" s="534">
        <f t="shared" si="134"/>
        <v>0</v>
      </c>
      <c r="N214" s="531">
        <f t="shared" si="135"/>
        <v>0</v>
      </c>
      <c r="O214" s="533">
        <f t="shared" si="120"/>
        <v>0</v>
      </c>
      <c r="P214" s="533">
        <f t="shared" si="136"/>
        <v>0</v>
      </c>
      <c r="Q214" s="533">
        <f t="shared" si="137"/>
        <v>0</v>
      </c>
      <c r="R214" s="533">
        <f t="shared" si="138"/>
        <v>0</v>
      </c>
      <c r="S214" s="534">
        <f t="shared" si="139"/>
        <v>0</v>
      </c>
      <c r="T214" s="447"/>
      <c r="U214" s="420"/>
      <c r="V214" s="145" t="str">
        <f t="shared" si="121"/>
        <v>A</v>
      </c>
    </row>
    <row r="215" spans="1:22" s="150" customFormat="1" ht="45.75" customHeight="1">
      <c r="A215" s="58">
        <v>62</v>
      </c>
      <c r="B215" s="245" t="s">
        <v>1195</v>
      </c>
      <c r="C215" s="133" t="s">
        <v>1</v>
      </c>
      <c r="D215" s="2">
        <v>0</v>
      </c>
      <c r="E215" s="2">
        <v>2</v>
      </c>
      <c r="F215" s="443">
        <f t="shared" si="122"/>
        <v>2</v>
      </c>
      <c r="G215" s="116">
        <f t="shared" si="119"/>
        <v>0</v>
      </c>
      <c r="H215" s="462">
        <f t="shared" si="123"/>
        <v>2</v>
      </c>
      <c r="I215" s="531"/>
      <c r="J215" s="516">
        <v>0</v>
      </c>
      <c r="K215" s="533">
        <f t="shared" si="132"/>
        <v>0</v>
      </c>
      <c r="L215" s="533">
        <f t="shared" si="133"/>
        <v>0</v>
      </c>
      <c r="M215" s="534">
        <f t="shared" si="134"/>
        <v>0</v>
      </c>
      <c r="N215" s="531">
        <f t="shared" si="135"/>
        <v>0</v>
      </c>
      <c r="O215" s="533">
        <f t="shared" si="120"/>
        <v>0</v>
      </c>
      <c r="P215" s="533">
        <f t="shared" si="136"/>
        <v>0</v>
      </c>
      <c r="Q215" s="533">
        <f t="shared" si="137"/>
        <v>0</v>
      </c>
      <c r="R215" s="533">
        <f t="shared" si="138"/>
        <v>0</v>
      </c>
      <c r="S215" s="534">
        <f t="shared" si="139"/>
        <v>0</v>
      </c>
      <c r="T215" s="447"/>
      <c r="U215" s="420"/>
      <c r="V215" s="145" t="str">
        <f t="shared" si="121"/>
        <v>A</v>
      </c>
    </row>
    <row r="216" spans="1:22" s="150" customFormat="1" ht="45.75" customHeight="1">
      <c r="A216" s="58">
        <v>63</v>
      </c>
      <c r="B216" s="245" t="s">
        <v>1196</v>
      </c>
      <c r="C216" s="133" t="s">
        <v>1</v>
      </c>
      <c r="D216" s="2">
        <v>0</v>
      </c>
      <c r="E216" s="2">
        <v>6</v>
      </c>
      <c r="F216" s="443">
        <f t="shared" si="122"/>
        <v>6</v>
      </c>
      <c r="G216" s="116">
        <f t="shared" si="119"/>
        <v>0</v>
      </c>
      <c r="H216" s="462">
        <f t="shared" si="123"/>
        <v>6</v>
      </c>
      <c r="I216" s="531"/>
      <c r="J216" s="516">
        <v>0</v>
      </c>
      <c r="K216" s="533">
        <f t="shared" si="132"/>
        <v>0</v>
      </c>
      <c r="L216" s="533">
        <f t="shared" si="133"/>
        <v>0</v>
      </c>
      <c r="M216" s="534">
        <f t="shared" si="134"/>
        <v>0</v>
      </c>
      <c r="N216" s="531">
        <f t="shared" si="135"/>
        <v>0</v>
      </c>
      <c r="O216" s="533">
        <f t="shared" si="120"/>
        <v>0</v>
      </c>
      <c r="P216" s="533">
        <f t="shared" si="136"/>
        <v>0</v>
      </c>
      <c r="Q216" s="533">
        <f t="shared" si="137"/>
        <v>0</v>
      </c>
      <c r="R216" s="533">
        <f t="shared" si="138"/>
        <v>0</v>
      </c>
      <c r="S216" s="534">
        <f t="shared" si="139"/>
        <v>0</v>
      </c>
      <c r="T216" s="447"/>
      <c r="U216" s="420"/>
      <c r="V216" s="145" t="str">
        <f t="shared" si="121"/>
        <v>A</v>
      </c>
    </row>
    <row r="217" spans="1:22" s="150" customFormat="1" ht="45.75" customHeight="1">
      <c r="A217" s="58">
        <v>64</v>
      </c>
      <c r="B217" s="245" t="s">
        <v>1197</v>
      </c>
      <c r="C217" s="133" t="s">
        <v>1</v>
      </c>
      <c r="D217" s="2">
        <v>0</v>
      </c>
      <c r="E217" s="2">
        <v>6</v>
      </c>
      <c r="F217" s="443">
        <f t="shared" si="122"/>
        <v>6</v>
      </c>
      <c r="G217" s="116">
        <f t="shared" si="119"/>
        <v>0</v>
      </c>
      <c r="H217" s="462">
        <f t="shared" si="123"/>
        <v>6</v>
      </c>
      <c r="I217" s="531"/>
      <c r="J217" s="516">
        <v>0</v>
      </c>
      <c r="K217" s="533">
        <f t="shared" si="132"/>
        <v>0</v>
      </c>
      <c r="L217" s="533">
        <f t="shared" si="133"/>
        <v>0</v>
      </c>
      <c r="M217" s="534">
        <f t="shared" si="134"/>
        <v>0</v>
      </c>
      <c r="N217" s="531">
        <f t="shared" si="135"/>
        <v>0</v>
      </c>
      <c r="O217" s="533">
        <f t="shared" si="120"/>
        <v>0</v>
      </c>
      <c r="P217" s="533">
        <f t="shared" si="136"/>
        <v>0</v>
      </c>
      <c r="Q217" s="533">
        <f t="shared" si="137"/>
        <v>0</v>
      </c>
      <c r="R217" s="533">
        <f t="shared" si="138"/>
        <v>0</v>
      </c>
      <c r="S217" s="534">
        <f t="shared" si="139"/>
        <v>0</v>
      </c>
      <c r="T217" s="447"/>
      <c r="U217" s="420"/>
      <c r="V217" s="145" t="str">
        <f t="shared" si="121"/>
        <v>A</v>
      </c>
    </row>
    <row r="218" spans="1:22" s="150" customFormat="1" ht="28.5" customHeight="1">
      <c r="A218" s="58">
        <v>65</v>
      </c>
      <c r="B218" s="245" t="s">
        <v>1198</v>
      </c>
      <c r="C218" s="133" t="s">
        <v>1</v>
      </c>
      <c r="D218" s="2">
        <v>0</v>
      </c>
      <c r="E218" s="2">
        <v>12</v>
      </c>
      <c r="F218" s="443">
        <f t="shared" si="122"/>
        <v>12</v>
      </c>
      <c r="G218" s="116">
        <f t="shared" si="119"/>
        <v>0</v>
      </c>
      <c r="H218" s="462">
        <f t="shared" si="123"/>
        <v>12</v>
      </c>
      <c r="I218" s="531"/>
      <c r="J218" s="516">
        <v>0</v>
      </c>
      <c r="K218" s="533">
        <f t="shared" si="132"/>
        <v>0</v>
      </c>
      <c r="L218" s="533">
        <f t="shared" si="133"/>
        <v>0</v>
      </c>
      <c r="M218" s="534">
        <f t="shared" si="134"/>
        <v>0</v>
      </c>
      <c r="N218" s="531">
        <f t="shared" si="135"/>
        <v>0</v>
      </c>
      <c r="O218" s="533">
        <f t="shared" si="120"/>
        <v>0</v>
      </c>
      <c r="P218" s="533">
        <f t="shared" si="136"/>
        <v>0</v>
      </c>
      <c r="Q218" s="533">
        <f t="shared" si="137"/>
        <v>0</v>
      </c>
      <c r="R218" s="533">
        <f t="shared" si="138"/>
        <v>0</v>
      </c>
      <c r="S218" s="534">
        <f t="shared" si="139"/>
        <v>0</v>
      </c>
      <c r="T218" s="447"/>
      <c r="U218" s="420"/>
      <c r="V218" s="145" t="str">
        <f t="shared" si="121"/>
        <v>A</v>
      </c>
    </row>
    <row r="219" spans="1:22" s="150" customFormat="1" ht="60">
      <c r="A219" s="58">
        <v>66</v>
      </c>
      <c r="B219" s="245" t="s">
        <v>400</v>
      </c>
      <c r="C219" s="133" t="s">
        <v>0</v>
      </c>
      <c r="D219" s="2">
        <v>0</v>
      </c>
      <c r="E219" s="2">
        <v>2</v>
      </c>
      <c r="F219" s="443">
        <f t="shared" si="122"/>
        <v>2</v>
      </c>
      <c r="G219" s="116">
        <f t="shared" si="119"/>
        <v>0</v>
      </c>
      <c r="H219" s="462">
        <f t="shared" si="123"/>
        <v>2</v>
      </c>
      <c r="I219" s="531"/>
      <c r="J219" s="516">
        <v>529242.65</v>
      </c>
      <c r="K219" s="533">
        <f t="shared" si="124"/>
        <v>0</v>
      </c>
      <c r="L219" s="533">
        <f t="shared" si="125"/>
        <v>0</v>
      </c>
      <c r="M219" s="534">
        <f t="shared" si="126"/>
        <v>0</v>
      </c>
      <c r="N219" s="531">
        <f t="shared" si="127"/>
        <v>0</v>
      </c>
      <c r="O219" s="533">
        <f t="shared" si="120"/>
        <v>1058485.3</v>
      </c>
      <c r="P219" s="533">
        <f t="shared" si="128"/>
        <v>1058485.3</v>
      </c>
      <c r="Q219" s="533">
        <f t="shared" si="129"/>
        <v>190527.35399999999</v>
      </c>
      <c r="R219" s="533">
        <f t="shared" si="130"/>
        <v>1249012.6540000001</v>
      </c>
      <c r="S219" s="534">
        <f t="shared" si="131"/>
        <v>1249012.6540000001</v>
      </c>
      <c r="T219" s="448" t="s">
        <v>1273</v>
      </c>
      <c r="U219" s="420"/>
      <c r="V219" s="145" t="str">
        <f t="shared" si="121"/>
        <v>B</v>
      </c>
    </row>
    <row r="220" spans="1:22" s="150" customFormat="1" ht="31.5" hidden="1">
      <c r="A220" s="254" t="s">
        <v>39</v>
      </c>
      <c r="B220" s="255" t="s">
        <v>236</v>
      </c>
      <c r="C220" s="216"/>
      <c r="D220" s="39"/>
      <c r="E220" s="39"/>
      <c r="F220" s="2"/>
      <c r="G220" s="116">
        <f t="shared" si="119"/>
        <v>0</v>
      </c>
      <c r="H220" s="117"/>
      <c r="I220" s="51"/>
      <c r="J220" s="48"/>
      <c r="K220" s="48"/>
      <c r="L220" s="48"/>
      <c r="M220" s="52"/>
      <c r="N220" s="51"/>
      <c r="O220" s="48">
        <f t="shared" si="120"/>
        <v>0</v>
      </c>
      <c r="P220" s="48"/>
      <c r="Q220" s="48"/>
      <c r="R220" s="48"/>
      <c r="S220" s="52"/>
      <c r="T220" s="447"/>
      <c r="U220" s="427"/>
      <c r="V220" s="145" t="str">
        <f t="shared" si="121"/>
        <v>A</v>
      </c>
    </row>
    <row r="221" spans="1:22" s="150" customFormat="1" hidden="1">
      <c r="A221" s="77" t="s">
        <v>354</v>
      </c>
      <c r="B221" s="244" t="s">
        <v>186</v>
      </c>
      <c r="C221" s="216"/>
      <c r="D221" s="39"/>
      <c r="E221" s="39"/>
      <c r="F221" s="2"/>
      <c r="G221" s="116">
        <f t="shared" si="119"/>
        <v>0</v>
      </c>
      <c r="H221" s="117"/>
      <c r="I221" s="51"/>
      <c r="J221" s="48"/>
      <c r="K221" s="48"/>
      <c r="L221" s="48"/>
      <c r="M221" s="52"/>
      <c r="N221" s="51"/>
      <c r="O221" s="48">
        <f t="shared" si="120"/>
        <v>0</v>
      </c>
      <c r="P221" s="48"/>
      <c r="Q221" s="48"/>
      <c r="R221" s="48"/>
      <c r="S221" s="52"/>
      <c r="T221" s="447"/>
      <c r="U221" s="419" t="s">
        <v>1142</v>
      </c>
      <c r="V221" s="145" t="str">
        <f t="shared" si="121"/>
        <v>A</v>
      </c>
    </row>
    <row r="222" spans="1:22" s="150" customFormat="1" ht="30" hidden="1">
      <c r="A222" s="58">
        <v>1</v>
      </c>
      <c r="B222" s="245" t="s">
        <v>187</v>
      </c>
      <c r="C222" s="133" t="s">
        <v>1</v>
      </c>
      <c r="D222" s="2">
        <v>1</v>
      </c>
      <c r="E222" s="2">
        <v>1</v>
      </c>
      <c r="F222" s="2">
        <f t="shared" si="122"/>
        <v>0</v>
      </c>
      <c r="G222" s="116">
        <f t="shared" si="119"/>
        <v>1</v>
      </c>
      <c r="H222" s="117">
        <f t="shared" si="123"/>
        <v>0</v>
      </c>
      <c r="I222" s="51">
        <v>806164.41294650116</v>
      </c>
      <c r="J222" s="48"/>
      <c r="K222" s="48">
        <f t="shared" ref="K222:K246" si="140">I222*D222</f>
        <v>806164.41294650116</v>
      </c>
      <c r="L222" s="48">
        <f t="shared" ref="L222:L246" si="141">K222*0.18</f>
        <v>145109.59433037019</v>
      </c>
      <c r="M222" s="52">
        <f t="shared" ref="M222:M246" si="142">K222+L222</f>
        <v>951274.00727687136</v>
      </c>
      <c r="N222" s="51">
        <f t="shared" ref="N222:N246" si="143">I222*G222</f>
        <v>806164.41294650116</v>
      </c>
      <c r="O222" s="48">
        <f t="shared" si="120"/>
        <v>0</v>
      </c>
      <c r="P222" s="48">
        <f t="shared" ref="P222:P246" si="144">N222+O222</f>
        <v>806164.41294650116</v>
      </c>
      <c r="Q222" s="48">
        <f t="shared" ref="Q222:Q246" si="145">P222*0.18</f>
        <v>145109.59433037019</v>
      </c>
      <c r="R222" s="48">
        <f t="shared" ref="R222:R246" si="146">Q222+P222</f>
        <v>951274.00727687136</v>
      </c>
      <c r="S222" s="52">
        <f t="shared" ref="S222:S246" si="147">R222-M222</f>
        <v>0</v>
      </c>
      <c r="T222" s="447"/>
      <c r="U222" s="420" t="s">
        <v>1142</v>
      </c>
      <c r="V222" s="145" t="str">
        <f t="shared" si="121"/>
        <v>A</v>
      </c>
    </row>
    <row r="223" spans="1:22" s="150" customFormat="1" ht="30" hidden="1">
      <c r="A223" s="58" t="s">
        <v>27</v>
      </c>
      <c r="B223" s="245" t="s">
        <v>188</v>
      </c>
      <c r="C223" s="133" t="s">
        <v>1</v>
      </c>
      <c r="D223" s="2">
        <v>1</v>
      </c>
      <c r="E223" s="2">
        <v>1</v>
      </c>
      <c r="F223" s="2">
        <f t="shared" si="122"/>
        <v>0</v>
      </c>
      <c r="G223" s="116">
        <f t="shared" si="119"/>
        <v>1</v>
      </c>
      <c r="H223" s="117">
        <f t="shared" si="123"/>
        <v>0</v>
      </c>
      <c r="I223" s="51">
        <v>768956.82465666265</v>
      </c>
      <c r="J223" s="48"/>
      <c r="K223" s="48">
        <f t="shared" si="140"/>
        <v>768956.82465666265</v>
      </c>
      <c r="L223" s="48">
        <f t="shared" si="141"/>
        <v>138412.22843819926</v>
      </c>
      <c r="M223" s="52">
        <f t="shared" si="142"/>
        <v>907369.05309486191</v>
      </c>
      <c r="N223" s="51">
        <f t="shared" si="143"/>
        <v>768956.82465666265</v>
      </c>
      <c r="O223" s="48">
        <f t="shared" si="120"/>
        <v>0</v>
      </c>
      <c r="P223" s="48">
        <f t="shared" si="144"/>
        <v>768956.82465666265</v>
      </c>
      <c r="Q223" s="48">
        <f t="shared" si="145"/>
        <v>138412.22843819926</v>
      </c>
      <c r="R223" s="48">
        <f t="shared" si="146"/>
        <v>907369.05309486191</v>
      </c>
      <c r="S223" s="52">
        <f t="shared" si="147"/>
        <v>0</v>
      </c>
      <c r="T223" s="447"/>
      <c r="U223" s="420" t="s">
        <v>1142</v>
      </c>
      <c r="V223" s="145" t="str">
        <f t="shared" si="121"/>
        <v>A</v>
      </c>
    </row>
    <row r="224" spans="1:22" s="150" customFormat="1" ht="30" hidden="1">
      <c r="A224" s="58" t="s">
        <v>45</v>
      </c>
      <c r="B224" s="245" t="s">
        <v>189</v>
      </c>
      <c r="C224" s="133" t="s">
        <v>4</v>
      </c>
      <c r="D224" s="2">
        <v>1</v>
      </c>
      <c r="E224" s="2">
        <v>1</v>
      </c>
      <c r="F224" s="2">
        <f t="shared" si="122"/>
        <v>0</v>
      </c>
      <c r="G224" s="116">
        <f t="shared" si="119"/>
        <v>1</v>
      </c>
      <c r="H224" s="117">
        <f t="shared" si="123"/>
        <v>0</v>
      </c>
      <c r="I224" s="51">
        <v>77516.057963937128</v>
      </c>
      <c r="J224" s="48"/>
      <c r="K224" s="48">
        <f t="shared" si="140"/>
        <v>77516.057963937128</v>
      </c>
      <c r="L224" s="48">
        <f t="shared" si="141"/>
        <v>13952.890433508683</v>
      </c>
      <c r="M224" s="52">
        <f t="shared" si="142"/>
        <v>91468.948397445813</v>
      </c>
      <c r="N224" s="51">
        <f t="shared" si="143"/>
        <v>77516.057963937128</v>
      </c>
      <c r="O224" s="48">
        <f t="shared" si="120"/>
        <v>0</v>
      </c>
      <c r="P224" s="48">
        <f t="shared" si="144"/>
        <v>77516.057963937128</v>
      </c>
      <c r="Q224" s="48">
        <f t="shared" si="145"/>
        <v>13952.890433508683</v>
      </c>
      <c r="R224" s="48">
        <f t="shared" si="146"/>
        <v>91468.948397445813</v>
      </c>
      <c r="S224" s="52">
        <f t="shared" si="147"/>
        <v>0</v>
      </c>
      <c r="T224" s="447"/>
      <c r="U224" s="420" t="s">
        <v>1142</v>
      </c>
      <c r="V224" s="145" t="str">
        <f t="shared" si="121"/>
        <v>A</v>
      </c>
    </row>
    <row r="225" spans="1:22" s="150" customFormat="1" ht="30" hidden="1">
      <c r="A225" s="58" t="s">
        <v>190</v>
      </c>
      <c r="B225" s="245" t="s">
        <v>191</v>
      </c>
      <c r="C225" s="133" t="s">
        <v>4</v>
      </c>
      <c r="D225" s="2">
        <v>1</v>
      </c>
      <c r="E225" s="2">
        <v>1</v>
      </c>
      <c r="F225" s="2">
        <f t="shared" si="122"/>
        <v>0</v>
      </c>
      <c r="G225" s="116">
        <f t="shared" si="119"/>
        <v>1</v>
      </c>
      <c r="H225" s="117">
        <f t="shared" si="123"/>
        <v>0</v>
      </c>
      <c r="I225" s="51">
        <v>77516.057963937128</v>
      </c>
      <c r="J225" s="48"/>
      <c r="K225" s="48">
        <f t="shared" si="140"/>
        <v>77516.057963937128</v>
      </c>
      <c r="L225" s="48">
        <f t="shared" si="141"/>
        <v>13952.890433508683</v>
      </c>
      <c r="M225" s="52">
        <f t="shared" si="142"/>
        <v>91468.948397445813</v>
      </c>
      <c r="N225" s="51">
        <f t="shared" si="143"/>
        <v>77516.057963937128</v>
      </c>
      <c r="O225" s="48">
        <f t="shared" si="120"/>
        <v>0</v>
      </c>
      <c r="P225" s="48">
        <f t="shared" si="144"/>
        <v>77516.057963937128</v>
      </c>
      <c r="Q225" s="48">
        <f t="shared" si="145"/>
        <v>13952.890433508683</v>
      </c>
      <c r="R225" s="48">
        <f t="shared" si="146"/>
        <v>91468.948397445813</v>
      </c>
      <c r="S225" s="52">
        <f t="shared" si="147"/>
        <v>0</v>
      </c>
      <c r="T225" s="447"/>
      <c r="U225" s="420" t="s">
        <v>1142</v>
      </c>
      <c r="V225" s="145" t="str">
        <f t="shared" si="121"/>
        <v>A</v>
      </c>
    </row>
    <row r="226" spans="1:22" s="150" customFormat="1" ht="30" hidden="1">
      <c r="A226" s="58" t="s">
        <v>46</v>
      </c>
      <c r="B226" s="245" t="s">
        <v>192</v>
      </c>
      <c r="C226" s="133" t="s">
        <v>1</v>
      </c>
      <c r="D226" s="2">
        <v>6</v>
      </c>
      <c r="E226" s="2">
        <v>6</v>
      </c>
      <c r="F226" s="2">
        <f t="shared" si="122"/>
        <v>0</v>
      </c>
      <c r="G226" s="116">
        <f t="shared" si="119"/>
        <v>6</v>
      </c>
      <c r="H226" s="117">
        <f t="shared" si="123"/>
        <v>0</v>
      </c>
      <c r="I226" s="51">
        <v>24805.058859892342</v>
      </c>
      <c r="J226" s="48"/>
      <c r="K226" s="48">
        <f t="shared" si="140"/>
        <v>148830.35315935407</v>
      </c>
      <c r="L226" s="48">
        <f t="shared" si="141"/>
        <v>26789.463568683732</v>
      </c>
      <c r="M226" s="52">
        <f t="shared" si="142"/>
        <v>175619.81672803781</v>
      </c>
      <c r="N226" s="51">
        <f t="shared" si="143"/>
        <v>148830.35315935407</v>
      </c>
      <c r="O226" s="48">
        <f t="shared" si="120"/>
        <v>0</v>
      </c>
      <c r="P226" s="48">
        <f t="shared" si="144"/>
        <v>148830.35315935407</v>
      </c>
      <c r="Q226" s="48">
        <f t="shared" si="145"/>
        <v>26789.463568683732</v>
      </c>
      <c r="R226" s="48">
        <f t="shared" si="146"/>
        <v>175619.81672803781</v>
      </c>
      <c r="S226" s="52">
        <f t="shared" si="147"/>
        <v>0</v>
      </c>
      <c r="T226" s="447"/>
      <c r="U226" s="420" t="s">
        <v>1142</v>
      </c>
      <c r="V226" s="145" t="str">
        <f t="shared" si="121"/>
        <v>A</v>
      </c>
    </row>
    <row r="227" spans="1:22" s="150" customFormat="1" ht="30" hidden="1">
      <c r="A227" s="58" t="s">
        <v>28</v>
      </c>
      <c r="B227" s="245" t="s">
        <v>193</v>
      </c>
      <c r="C227" s="133" t="s">
        <v>1</v>
      </c>
      <c r="D227" s="2">
        <v>6</v>
      </c>
      <c r="E227" s="2">
        <v>6</v>
      </c>
      <c r="F227" s="2">
        <f t="shared" si="122"/>
        <v>0</v>
      </c>
      <c r="G227" s="116">
        <f t="shared" si="119"/>
        <v>6</v>
      </c>
      <c r="H227" s="117">
        <f t="shared" si="123"/>
        <v>0</v>
      </c>
      <c r="I227" s="51">
        <v>24805.058859892342</v>
      </c>
      <c r="J227" s="48"/>
      <c r="K227" s="48">
        <f t="shared" si="140"/>
        <v>148830.35315935407</v>
      </c>
      <c r="L227" s="48">
        <f t="shared" si="141"/>
        <v>26789.463568683732</v>
      </c>
      <c r="M227" s="52">
        <f t="shared" si="142"/>
        <v>175619.81672803781</v>
      </c>
      <c r="N227" s="51">
        <f t="shared" si="143"/>
        <v>148830.35315935407</v>
      </c>
      <c r="O227" s="48">
        <f t="shared" si="120"/>
        <v>0</v>
      </c>
      <c r="P227" s="48">
        <f t="shared" si="144"/>
        <v>148830.35315935407</v>
      </c>
      <c r="Q227" s="48">
        <f t="shared" si="145"/>
        <v>26789.463568683732</v>
      </c>
      <c r="R227" s="48">
        <f t="shared" si="146"/>
        <v>175619.81672803781</v>
      </c>
      <c r="S227" s="52">
        <f t="shared" si="147"/>
        <v>0</v>
      </c>
      <c r="T227" s="447"/>
      <c r="U227" s="420" t="s">
        <v>1142</v>
      </c>
      <c r="V227" s="145" t="str">
        <f t="shared" si="121"/>
        <v>A</v>
      </c>
    </row>
    <row r="228" spans="1:22" s="150" customFormat="1" ht="30" hidden="1">
      <c r="A228" s="58" t="s">
        <v>29</v>
      </c>
      <c r="B228" s="245" t="s">
        <v>194</v>
      </c>
      <c r="C228" s="133" t="s">
        <v>4</v>
      </c>
      <c r="D228" s="2">
        <v>1</v>
      </c>
      <c r="E228" s="2">
        <v>1</v>
      </c>
      <c r="F228" s="2">
        <f t="shared" si="122"/>
        <v>0</v>
      </c>
      <c r="G228" s="116">
        <f t="shared" si="119"/>
        <v>1</v>
      </c>
      <c r="H228" s="117">
        <f t="shared" si="123"/>
        <v>0</v>
      </c>
      <c r="I228" s="51">
        <v>38448.737729217915</v>
      </c>
      <c r="J228" s="48"/>
      <c r="K228" s="48">
        <f t="shared" si="140"/>
        <v>38448.737729217915</v>
      </c>
      <c r="L228" s="48">
        <f t="shared" si="141"/>
        <v>6920.7727912592245</v>
      </c>
      <c r="M228" s="52">
        <f t="shared" si="142"/>
        <v>45369.510520477139</v>
      </c>
      <c r="N228" s="51">
        <f t="shared" si="143"/>
        <v>38448.737729217915</v>
      </c>
      <c r="O228" s="48">
        <f t="shared" si="120"/>
        <v>0</v>
      </c>
      <c r="P228" s="48">
        <f t="shared" si="144"/>
        <v>38448.737729217915</v>
      </c>
      <c r="Q228" s="48">
        <f t="shared" si="145"/>
        <v>6920.7727912592245</v>
      </c>
      <c r="R228" s="48">
        <f t="shared" si="146"/>
        <v>45369.510520477139</v>
      </c>
      <c r="S228" s="52">
        <f t="shared" si="147"/>
        <v>0</v>
      </c>
      <c r="T228" s="447"/>
      <c r="U228" s="420" t="s">
        <v>1142</v>
      </c>
      <c r="V228" s="145" t="str">
        <f t="shared" si="121"/>
        <v>A</v>
      </c>
    </row>
    <row r="229" spans="1:22" s="150" customFormat="1" ht="30" hidden="1">
      <c r="A229" s="58" t="s">
        <v>30</v>
      </c>
      <c r="B229" s="245" t="s">
        <v>195</v>
      </c>
      <c r="C229" s="133" t="s">
        <v>4</v>
      </c>
      <c r="D229" s="2">
        <v>1</v>
      </c>
      <c r="E229" s="2">
        <v>1</v>
      </c>
      <c r="F229" s="2">
        <f t="shared" si="122"/>
        <v>0</v>
      </c>
      <c r="G229" s="116">
        <f t="shared" si="119"/>
        <v>1</v>
      </c>
      <c r="H229" s="117">
        <f t="shared" si="123"/>
        <v>0</v>
      </c>
      <c r="I229" s="51">
        <v>77516.057963937128</v>
      </c>
      <c r="J229" s="48"/>
      <c r="K229" s="48">
        <f t="shared" si="140"/>
        <v>77516.057963937128</v>
      </c>
      <c r="L229" s="48">
        <f t="shared" si="141"/>
        <v>13952.890433508683</v>
      </c>
      <c r="M229" s="52">
        <f t="shared" si="142"/>
        <v>91468.948397445813</v>
      </c>
      <c r="N229" s="51">
        <f t="shared" si="143"/>
        <v>77516.057963937128</v>
      </c>
      <c r="O229" s="48">
        <f t="shared" si="120"/>
        <v>0</v>
      </c>
      <c r="P229" s="48">
        <f t="shared" si="144"/>
        <v>77516.057963937128</v>
      </c>
      <c r="Q229" s="48">
        <f t="shared" si="145"/>
        <v>13952.890433508683</v>
      </c>
      <c r="R229" s="48">
        <f t="shared" si="146"/>
        <v>91468.948397445813</v>
      </c>
      <c r="S229" s="52">
        <f t="shared" si="147"/>
        <v>0</v>
      </c>
      <c r="T229" s="447"/>
      <c r="U229" s="420" t="s">
        <v>1142</v>
      </c>
      <c r="V229" s="145" t="str">
        <f t="shared" si="121"/>
        <v>A</v>
      </c>
    </row>
    <row r="230" spans="1:22" s="150" customFormat="1" ht="45" hidden="1">
      <c r="A230" s="58" t="s">
        <v>23</v>
      </c>
      <c r="B230" s="245" t="s">
        <v>196</v>
      </c>
      <c r="C230" s="133" t="s">
        <v>4</v>
      </c>
      <c r="D230" s="2">
        <v>1</v>
      </c>
      <c r="E230" s="2">
        <v>1</v>
      </c>
      <c r="F230" s="2">
        <f t="shared" si="122"/>
        <v>0</v>
      </c>
      <c r="G230" s="116">
        <f t="shared" si="119"/>
        <v>1</v>
      </c>
      <c r="H230" s="117">
        <f t="shared" si="123"/>
        <v>0</v>
      </c>
      <c r="I230" s="51">
        <v>55811.880488304872</v>
      </c>
      <c r="J230" s="48"/>
      <c r="K230" s="48">
        <f t="shared" si="140"/>
        <v>55811.880488304872</v>
      </c>
      <c r="L230" s="48">
        <f t="shared" si="141"/>
        <v>10046.138487894877</v>
      </c>
      <c r="M230" s="52">
        <f t="shared" si="142"/>
        <v>65858.018976199746</v>
      </c>
      <c r="N230" s="51">
        <f t="shared" si="143"/>
        <v>55811.880488304872</v>
      </c>
      <c r="O230" s="48">
        <f t="shared" si="120"/>
        <v>0</v>
      </c>
      <c r="P230" s="48">
        <f t="shared" si="144"/>
        <v>55811.880488304872</v>
      </c>
      <c r="Q230" s="48">
        <f t="shared" si="145"/>
        <v>10046.138487894877</v>
      </c>
      <c r="R230" s="48">
        <f t="shared" si="146"/>
        <v>65858.018976199746</v>
      </c>
      <c r="S230" s="52">
        <f t="shared" si="147"/>
        <v>0</v>
      </c>
      <c r="T230" s="447"/>
      <c r="U230" s="420" t="s">
        <v>1142</v>
      </c>
      <c r="V230" s="145" t="str">
        <f t="shared" si="121"/>
        <v>A</v>
      </c>
    </row>
    <row r="231" spans="1:22" s="150" customFormat="1" hidden="1">
      <c r="A231" s="58" t="s">
        <v>24</v>
      </c>
      <c r="B231" s="245" t="s">
        <v>197</v>
      </c>
      <c r="C231" s="133" t="s">
        <v>1</v>
      </c>
      <c r="D231" s="2">
        <v>1</v>
      </c>
      <c r="E231" s="2">
        <v>1</v>
      </c>
      <c r="F231" s="2">
        <f t="shared" si="122"/>
        <v>0</v>
      </c>
      <c r="G231" s="116">
        <f t="shared" si="119"/>
        <v>1</v>
      </c>
      <c r="H231" s="117">
        <f t="shared" si="123"/>
        <v>0</v>
      </c>
      <c r="I231" s="51">
        <v>706944.17750693182</v>
      </c>
      <c r="J231" s="48"/>
      <c r="K231" s="48">
        <f t="shared" si="140"/>
        <v>706944.17750693182</v>
      </c>
      <c r="L231" s="48">
        <f t="shared" si="141"/>
        <v>127249.95195124773</v>
      </c>
      <c r="M231" s="52">
        <f t="shared" si="142"/>
        <v>834194.12945817958</v>
      </c>
      <c r="N231" s="51">
        <f t="shared" si="143"/>
        <v>706944.17750693182</v>
      </c>
      <c r="O231" s="48">
        <f t="shared" si="120"/>
        <v>0</v>
      </c>
      <c r="P231" s="48">
        <f t="shared" si="144"/>
        <v>706944.17750693182</v>
      </c>
      <c r="Q231" s="48">
        <f t="shared" si="145"/>
        <v>127249.95195124773</v>
      </c>
      <c r="R231" s="48">
        <f t="shared" si="146"/>
        <v>834194.12945817958</v>
      </c>
      <c r="S231" s="52">
        <f t="shared" si="147"/>
        <v>0</v>
      </c>
      <c r="T231" s="447"/>
      <c r="U231" s="420" t="s">
        <v>1142</v>
      </c>
      <c r="V231" s="145" t="str">
        <f t="shared" si="121"/>
        <v>A</v>
      </c>
    </row>
    <row r="232" spans="1:22" s="150" customFormat="1" ht="60" hidden="1">
      <c r="A232" s="58" t="s">
        <v>198</v>
      </c>
      <c r="B232" s="245" t="s">
        <v>199</v>
      </c>
      <c r="C232" s="133" t="s">
        <v>4</v>
      </c>
      <c r="D232" s="2">
        <v>1</v>
      </c>
      <c r="E232" s="2">
        <v>1</v>
      </c>
      <c r="F232" s="2">
        <f t="shared" si="122"/>
        <v>0</v>
      </c>
      <c r="G232" s="116">
        <f t="shared" si="119"/>
        <v>1</v>
      </c>
      <c r="H232" s="117">
        <f t="shared" si="123"/>
        <v>0</v>
      </c>
      <c r="I232" s="51">
        <v>186037.94144919259</v>
      </c>
      <c r="J232" s="48"/>
      <c r="K232" s="48">
        <f t="shared" si="140"/>
        <v>186037.94144919259</v>
      </c>
      <c r="L232" s="48">
        <f t="shared" si="141"/>
        <v>33486.829460854664</v>
      </c>
      <c r="M232" s="52">
        <f t="shared" si="142"/>
        <v>219524.77091004726</v>
      </c>
      <c r="N232" s="51">
        <f t="shared" si="143"/>
        <v>186037.94144919259</v>
      </c>
      <c r="O232" s="48">
        <f t="shared" si="120"/>
        <v>0</v>
      </c>
      <c r="P232" s="48">
        <f t="shared" si="144"/>
        <v>186037.94144919259</v>
      </c>
      <c r="Q232" s="48">
        <f t="shared" si="145"/>
        <v>33486.829460854664</v>
      </c>
      <c r="R232" s="48">
        <f t="shared" si="146"/>
        <v>219524.77091004726</v>
      </c>
      <c r="S232" s="52">
        <f t="shared" si="147"/>
        <v>0</v>
      </c>
      <c r="T232" s="447"/>
      <c r="U232" s="420" t="s">
        <v>1142</v>
      </c>
      <c r="V232" s="145" t="str">
        <f t="shared" si="121"/>
        <v>A</v>
      </c>
    </row>
    <row r="233" spans="1:22" s="150" customFormat="1" hidden="1">
      <c r="A233" s="58" t="s">
        <v>200</v>
      </c>
      <c r="B233" s="245" t="s">
        <v>201</v>
      </c>
      <c r="C233" s="133" t="s">
        <v>4</v>
      </c>
      <c r="D233" s="2">
        <v>1</v>
      </c>
      <c r="E233" s="2">
        <v>1</v>
      </c>
      <c r="F233" s="2">
        <f t="shared" si="122"/>
        <v>0</v>
      </c>
      <c r="G233" s="116">
        <f t="shared" si="119"/>
        <v>1</v>
      </c>
      <c r="H233" s="117">
        <f t="shared" si="123"/>
        <v>0</v>
      </c>
      <c r="I233" s="51">
        <v>12402.529429946171</v>
      </c>
      <c r="J233" s="48"/>
      <c r="K233" s="48">
        <f t="shared" si="140"/>
        <v>12402.529429946171</v>
      </c>
      <c r="L233" s="48">
        <f t="shared" si="141"/>
        <v>2232.4552973903105</v>
      </c>
      <c r="M233" s="52">
        <f t="shared" si="142"/>
        <v>14634.984727336481</v>
      </c>
      <c r="N233" s="51">
        <f t="shared" si="143"/>
        <v>12402.529429946171</v>
      </c>
      <c r="O233" s="48">
        <f t="shared" si="120"/>
        <v>0</v>
      </c>
      <c r="P233" s="48">
        <f t="shared" si="144"/>
        <v>12402.529429946171</v>
      </c>
      <c r="Q233" s="48">
        <f t="shared" si="145"/>
        <v>2232.4552973903105</v>
      </c>
      <c r="R233" s="48">
        <f t="shared" si="146"/>
        <v>14634.984727336481</v>
      </c>
      <c r="S233" s="52">
        <f t="shared" si="147"/>
        <v>0</v>
      </c>
      <c r="T233" s="447"/>
      <c r="U233" s="420" t="s">
        <v>1142</v>
      </c>
      <c r="V233" s="145" t="str">
        <f t="shared" si="121"/>
        <v>A</v>
      </c>
    </row>
    <row r="234" spans="1:22" s="150" customFormat="1" hidden="1">
      <c r="A234" s="58" t="s">
        <v>202</v>
      </c>
      <c r="B234" s="245" t="s">
        <v>203</v>
      </c>
      <c r="C234" s="133" t="s">
        <v>4</v>
      </c>
      <c r="D234" s="2">
        <v>1</v>
      </c>
      <c r="E234" s="2">
        <v>1</v>
      </c>
      <c r="F234" s="2">
        <f t="shared" si="122"/>
        <v>0</v>
      </c>
      <c r="G234" s="116">
        <f t="shared" si="119"/>
        <v>1</v>
      </c>
      <c r="H234" s="117">
        <f>E234-G234</f>
        <v>0</v>
      </c>
      <c r="I234" s="51">
        <v>62012.647149730859</v>
      </c>
      <c r="J234" s="48"/>
      <c r="K234" s="48">
        <f t="shared" si="140"/>
        <v>62012.647149730859</v>
      </c>
      <c r="L234" s="48">
        <f t="shared" si="141"/>
        <v>11162.276486951554</v>
      </c>
      <c r="M234" s="52">
        <f t="shared" si="142"/>
        <v>73174.923636682419</v>
      </c>
      <c r="N234" s="51">
        <f t="shared" si="143"/>
        <v>62012.647149730859</v>
      </c>
      <c r="O234" s="48">
        <f t="shared" si="120"/>
        <v>0</v>
      </c>
      <c r="P234" s="48">
        <f t="shared" si="144"/>
        <v>62012.647149730859</v>
      </c>
      <c r="Q234" s="48">
        <f t="shared" si="145"/>
        <v>11162.276486951554</v>
      </c>
      <c r="R234" s="48">
        <f t="shared" si="146"/>
        <v>73174.923636682419</v>
      </c>
      <c r="S234" s="52">
        <f t="shared" si="147"/>
        <v>0</v>
      </c>
      <c r="T234" s="447"/>
      <c r="U234" s="420" t="s">
        <v>1142</v>
      </c>
      <c r="V234" s="145" t="str">
        <f t="shared" si="121"/>
        <v>A</v>
      </c>
    </row>
    <row r="235" spans="1:22" s="150" customFormat="1" hidden="1">
      <c r="A235" s="58" t="s">
        <v>48</v>
      </c>
      <c r="B235" s="245" t="s">
        <v>287</v>
      </c>
      <c r="C235" s="133" t="s">
        <v>4</v>
      </c>
      <c r="D235" s="2">
        <v>2</v>
      </c>
      <c r="E235" s="2">
        <v>2</v>
      </c>
      <c r="F235" s="2">
        <f t="shared" si="122"/>
        <v>0</v>
      </c>
      <c r="G235" s="116">
        <f t="shared" si="119"/>
        <v>2</v>
      </c>
      <c r="H235" s="117">
        <f t="shared" si="123"/>
        <v>0</v>
      </c>
      <c r="I235" s="51">
        <v>58292.187152875267</v>
      </c>
      <c r="J235" s="48"/>
      <c r="K235" s="48">
        <f t="shared" si="140"/>
        <v>116584.37430575053</v>
      </c>
      <c r="L235" s="48">
        <f t="shared" si="141"/>
        <v>20985.187375035097</v>
      </c>
      <c r="M235" s="52">
        <f t="shared" si="142"/>
        <v>137569.56168078564</v>
      </c>
      <c r="N235" s="51">
        <f t="shared" si="143"/>
        <v>116584.37430575053</v>
      </c>
      <c r="O235" s="48">
        <f t="shared" si="120"/>
        <v>0</v>
      </c>
      <c r="P235" s="48">
        <f t="shared" si="144"/>
        <v>116584.37430575053</v>
      </c>
      <c r="Q235" s="48">
        <f t="shared" si="145"/>
        <v>20985.187375035097</v>
      </c>
      <c r="R235" s="48">
        <f t="shared" si="146"/>
        <v>137569.56168078564</v>
      </c>
      <c r="S235" s="52">
        <f t="shared" si="147"/>
        <v>0</v>
      </c>
      <c r="T235" s="447"/>
      <c r="U235" s="420" t="s">
        <v>1142</v>
      </c>
      <c r="V235" s="145" t="str">
        <f t="shared" si="121"/>
        <v>A</v>
      </c>
    </row>
    <row r="236" spans="1:22" s="150" customFormat="1" ht="30" hidden="1">
      <c r="A236" s="58" t="s">
        <v>49</v>
      </c>
      <c r="B236" s="245" t="s">
        <v>204</v>
      </c>
      <c r="C236" s="133" t="s">
        <v>4</v>
      </c>
      <c r="D236" s="2">
        <v>1</v>
      </c>
      <c r="E236" s="2">
        <v>1</v>
      </c>
      <c r="F236" s="2">
        <f t="shared" si="122"/>
        <v>0</v>
      </c>
      <c r="G236" s="116">
        <f t="shared" si="119"/>
        <v>1</v>
      </c>
      <c r="H236" s="117">
        <f t="shared" si="123"/>
        <v>0</v>
      </c>
      <c r="I236" s="51">
        <v>37207.588289838517</v>
      </c>
      <c r="J236" s="48"/>
      <c r="K236" s="48">
        <f t="shared" si="140"/>
        <v>37207.588289838517</v>
      </c>
      <c r="L236" s="48">
        <f t="shared" si="141"/>
        <v>6697.365892170933</v>
      </c>
      <c r="M236" s="52">
        <f t="shared" si="142"/>
        <v>43904.954182009453</v>
      </c>
      <c r="N236" s="51">
        <f t="shared" si="143"/>
        <v>37207.588289838517</v>
      </c>
      <c r="O236" s="48">
        <f t="shared" si="120"/>
        <v>0</v>
      </c>
      <c r="P236" s="48">
        <f t="shared" si="144"/>
        <v>37207.588289838517</v>
      </c>
      <c r="Q236" s="48">
        <f t="shared" si="145"/>
        <v>6697.365892170933</v>
      </c>
      <c r="R236" s="48">
        <f t="shared" si="146"/>
        <v>43904.954182009453</v>
      </c>
      <c r="S236" s="52">
        <f t="shared" si="147"/>
        <v>0</v>
      </c>
      <c r="T236" s="447"/>
      <c r="U236" s="420" t="s">
        <v>1142</v>
      </c>
      <c r="V236" s="145" t="str">
        <f t="shared" si="121"/>
        <v>A</v>
      </c>
    </row>
    <row r="237" spans="1:22" s="150" customFormat="1" ht="30" hidden="1">
      <c r="A237" s="58" t="s">
        <v>40</v>
      </c>
      <c r="B237" s="245" t="s">
        <v>288</v>
      </c>
      <c r="C237" s="133" t="s">
        <v>278</v>
      </c>
      <c r="D237" s="2">
        <v>1</v>
      </c>
      <c r="E237" s="2">
        <v>1</v>
      </c>
      <c r="F237" s="2">
        <f t="shared" si="122"/>
        <v>0</v>
      </c>
      <c r="G237" s="116">
        <f t="shared" si="119"/>
        <v>1</v>
      </c>
      <c r="H237" s="117">
        <f t="shared" si="123"/>
        <v>0</v>
      </c>
      <c r="I237" s="51">
        <v>620126.47149730858</v>
      </c>
      <c r="J237" s="48"/>
      <c r="K237" s="48">
        <f t="shared" si="140"/>
        <v>620126.47149730858</v>
      </c>
      <c r="L237" s="48">
        <f t="shared" si="141"/>
        <v>111622.76486951554</v>
      </c>
      <c r="M237" s="52">
        <f t="shared" si="142"/>
        <v>731749.23636682413</v>
      </c>
      <c r="N237" s="51">
        <f t="shared" si="143"/>
        <v>620126.47149730858</v>
      </c>
      <c r="O237" s="48">
        <f t="shared" si="120"/>
        <v>0</v>
      </c>
      <c r="P237" s="48">
        <f t="shared" si="144"/>
        <v>620126.47149730858</v>
      </c>
      <c r="Q237" s="48">
        <f t="shared" si="145"/>
        <v>111622.76486951554</v>
      </c>
      <c r="R237" s="48">
        <f t="shared" si="146"/>
        <v>731749.23636682413</v>
      </c>
      <c r="S237" s="52">
        <f t="shared" si="147"/>
        <v>0</v>
      </c>
      <c r="T237" s="447"/>
      <c r="U237" s="420" t="s">
        <v>1142</v>
      </c>
      <c r="V237" s="145" t="str">
        <f t="shared" si="121"/>
        <v>A</v>
      </c>
    </row>
    <row r="238" spans="1:22" s="150" customFormat="1" ht="30" hidden="1">
      <c r="A238" s="58" t="s">
        <v>50</v>
      </c>
      <c r="B238" s="245" t="s">
        <v>205</v>
      </c>
      <c r="C238" s="133" t="s">
        <v>4</v>
      </c>
      <c r="D238" s="2">
        <v>1</v>
      </c>
      <c r="E238" s="2">
        <v>1</v>
      </c>
      <c r="F238" s="2">
        <f t="shared" si="122"/>
        <v>0</v>
      </c>
      <c r="G238" s="116">
        <f t="shared" si="119"/>
        <v>1</v>
      </c>
      <c r="H238" s="117">
        <f t="shared" si="123"/>
        <v>0</v>
      </c>
      <c r="I238" s="51">
        <v>558113.82434757776</v>
      </c>
      <c r="J238" s="48"/>
      <c r="K238" s="48">
        <f t="shared" si="140"/>
        <v>558113.82434757776</v>
      </c>
      <c r="L238" s="48">
        <f t="shared" si="141"/>
        <v>100460.488382564</v>
      </c>
      <c r="M238" s="52">
        <f t="shared" si="142"/>
        <v>658574.3127301418</v>
      </c>
      <c r="N238" s="51">
        <f t="shared" si="143"/>
        <v>558113.82434757776</v>
      </c>
      <c r="O238" s="48">
        <f t="shared" si="120"/>
        <v>0</v>
      </c>
      <c r="P238" s="48">
        <f t="shared" si="144"/>
        <v>558113.82434757776</v>
      </c>
      <c r="Q238" s="48">
        <f t="shared" si="145"/>
        <v>100460.488382564</v>
      </c>
      <c r="R238" s="48">
        <f t="shared" si="146"/>
        <v>658574.3127301418</v>
      </c>
      <c r="S238" s="52">
        <f t="shared" si="147"/>
        <v>0</v>
      </c>
      <c r="T238" s="447"/>
      <c r="U238" s="420" t="s">
        <v>1142</v>
      </c>
      <c r="V238" s="145" t="str">
        <f t="shared" si="121"/>
        <v>A</v>
      </c>
    </row>
    <row r="239" spans="1:22" s="150" customFormat="1" ht="30" hidden="1">
      <c r="A239" s="58" t="s">
        <v>90</v>
      </c>
      <c r="B239" s="245" t="s">
        <v>206</v>
      </c>
      <c r="C239" s="133" t="s">
        <v>4</v>
      </c>
      <c r="D239" s="2">
        <v>1</v>
      </c>
      <c r="E239" s="2">
        <v>1</v>
      </c>
      <c r="F239" s="2">
        <f t="shared" si="122"/>
        <v>0</v>
      </c>
      <c r="G239" s="116">
        <f t="shared" si="119"/>
        <v>1</v>
      </c>
      <c r="H239" s="117">
        <f t="shared" si="123"/>
        <v>0</v>
      </c>
      <c r="I239" s="51">
        <v>74415.176579677034</v>
      </c>
      <c r="J239" s="48"/>
      <c r="K239" s="48">
        <f t="shared" si="140"/>
        <v>74415.176579677034</v>
      </c>
      <c r="L239" s="48">
        <f t="shared" si="141"/>
        <v>13394.731784341866</v>
      </c>
      <c r="M239" s="52">
        <f t="shared" si="142"/>
        <v>87809.908364018906</v>
      </c>
      <c r="N239" s="51">
        <f t="shared" si="143"/>
        <v>74415.176579677034</v>
      </c>
      <c r="O239" s="48">
        <f t="shared" si="120"/>
        <v>0</v>
      </c>
      <c r="P239" s="48">
        <f t="shared" si="144"/>
        <v>74415.176579677034</v>
      </c>
      <c r="Q239" s="48">
        <f t="shared" si="145"/>
        <v>13394.731784341866</v>
      </c>
      <c r="R239" s="48">
        <f t="shared" si="146"/>
        <v>87809.908364018906</v>
      </c>
      <c r="S239" s="52">
        <f t="shared" si="147"/>
        <v>0</v>
      </c>
      <c r="T239" s="447"/>
      <c r="U239" s="420" t="s">
        <v>1142</v>
      </c>
      <c r="V239" s="145" t="str">
        <f t="shared" si="121"/>
        <v>A</v>
      </c>
    </row>
    <row r="240" spans="1:22" s="150" customFormat="1" ht="30" hidden="1">
      <c r="A240" s="58" t="s">
        <v>51</v>
      </c>
      <c r="B240" s="245" t="s">
        <v>207</v>
      </c>
      <c r="C240" s="133" t="s">
        <v>278</v>
      </c>
      <c r="D240" s="2">
        <v>1</v>
      </c>
      <c r="E240" s="2">
        <v>1</v>
      </c>
      <c r="F240" s="2">
        <f t="shared" si="122"/>
        <v>0</v>
      </c>
      <c r="G240" s="116">
        <f t="shared" si="119"/>
        <v>1</v>
      </c>
      <c r="H240" s="117">
        <f t="shared" si="123"/>
        <v>0</v>
      </c>
      <c r="I240" s="51">
        <v>186037.94144919259</v>
      </c>
      <c r="J240" s="48"/>
      <c r="K240" s="48">
        <f t="shared" si="140"/>
        <v>186037.94144919259</v>
      </c>
      <c r="L240" s="48">
        <f t="shared" si="141"/>
        <v>33486.829460854664</v>
      </c>
      <c r="M240" s="52">
        <f t="shared" si="142"/>
        <v>219524.77091004726</v>
      </c>
      <c r="N240" s="51">
        <f t="shared" si="143"/>
        <v>186037.94144919259</v>
      </c>
      <c r="O240" s="48">
        <f t="shared" si="120"/>
        <v>0</v>
      </c>
      <c r="P240" s="48">
        <f t="shared" si="144"/>
        <v>186037.94144919259</v>
      </c>
      <c r="Q240" s="48">
        <f t="shared" si="145"/>
        <v>33486.829460854664</v>
      </c>
      <c r="R240" s="48">
        <f t="shared" si="146"/>
        <v>219524.77091004726</v>
      </c>
      <c r="S240" s="52">
        <f t="shared" si="147"/>
        <v>0</v>
      </c>
      <c r="T240" s="447"/>
      <c r="U240" s="420" t="s">
        <v>1142</v>
      </c>
      <c r="V240" s="145" t="str">
        <f t="shared" si="121"/>
        <v>A</v>
      </c>
    </row>
    <row r="241" spans="1:22" s="150" customFormat="1" hidden="1">
      <c r="A241" s="58" t="s">
        <v>91</v>
      </c>
      <c r="B241" s="245" t="s">
        <v>208</v>
      </c>
      <c r="C241" s="133" t="s">
        <v>278</v>
      </c>
      <c r="D241" s="2">
        <v>1</v>
      </c>
      <c r="E241" s="2">
        <v>1</v>
      </c>
      <c r="F241" s="2">
        <f t="shared" si="122"/>
        <v>0</v>
      </c>
      <c r="G241" s="116">
        <f t="shared" si="119"/>
        <v>1</v>
      </c>
      <c r="H241" s="117">
        <f t="shared" si="123"/>
        <v>0</v>
      </c>
      <c r="I241" s="51">
        <v>24805.058859892342</v>
      </c>
      <c r="J241" s="48"/>
      <c r="K241" s="48">
        <f t="shared" si="140"/>
        <v>24805.058859892342</v>
      </c>
      <c r="L241" s="48">
        <f t="shared" si="141"/>
        <v>4464.9105947806211</v>
      </c>
      <c r="M241" s="52">
        <f t="shared" si="142"/>
        <v>29269.969454672962</v>
      </c>
      <c r="N241" s="51">
        <f t="shared" si="143"/>
        <v>24805.058859892342</v>
      </c>
      <c r="O241" s="48">
        <f t="shared" si="120"/>
        <v>0</v>
      </c>
      <c r="P241" s="48">
        <f t="shared" si="144"/>
        <v>24805.058859892342</v>
      </c>
      <c r="Q241" s="48">
        <f t="shared" si="145"/>
        <v>4464.9105947806211</v>
      </c>
      <c r="R241" s="48">
        <f t="shared" si="146"/>
        <v>29269.969454672962</v>
      </c>
      <c r="S241" s="52">
        <f t="shared" si="147"/>
        <v>0</v>
      </c>
      <c r="T241" s="447"/>
      <c r="U241" s="420" t="s">
        <v>1142</v>
      </c>
      <c r="V241" s="145" t="str">
        <f t="shared" si="121"/>
        <v>A</v>
      </c>
    </row>
    <row r="242" spans="1:22" s="150" customFormat="1" hidden="1">
      <c r="A242" s="58" t="s">
        <v>52</v>
      </c>
      <c r="B242" s="245" t="s">
        <v>365</v>
      </c>
      <c r="C242" s="133" t="s">
        <v>4</v>
      </c>
      <c r="D242" s="2">
        <v>1</v>
      </c>
      <c r="E242" s="2">
        <v>1</v>
      </c>
      <c r="F242" s="2">
        <f t="shared" si="122"/>
        <v>0</v>
      </c>
      <c r="G242" s="116">
        <f t="shared" si="119"/>
        <v>1</v>
      </c>
      <c r="H242" s="117">
        <f t="shared" si="123"/>
        <v>0</v>
      </c>
      <c r="I242" s="51">
        <v>124025.29429946172</v>
      </c>
      <c r="J242" s="48"/>
      <c r="K242" s="48">
        <f t="shared" si="140"/>
        <v>124025.29429946172</v>
      </c>
      <c r="L242" s="48">
        <f t="shared" si="141"/>
        <v>22324.552973903108</v>
      </c>
      <c r="M242" s="52">
        <f t="shared" si="142"/>
        <v>146349.84727336484</v>
      </c>
      <c r="N242" s="51">
        <f t="shared" si="143"/>
        <v>124025.29429946172</v>
      </c>
      <c r="O242" s="48">
        <f t="shared" si="120"/>
        <v>0</v>
      </c>
      <c r="P242" s="48">
        <f t="shared" si="144"/>
        <v>124025.29429946172</v>
      </c>
      <c r="Q242" s="48">
        <f t="shared" si="145"/>
        <v>22324.552973903108</v>
      </c>
      <c r="R242" s="48">
        <f t="shared" si="146"/>
        <v>146349.84727336484</v>
      </c>
      <c r="S242" s="52">
        <f t="shared" si="147"/>
        <v>0</v>
      </c>
      <c r="T242" s="447"/>
      <c r="U242" s="420" t="s">
        <v>1142</v>
      </c>
      <c r="V242" s="145" t="str">
        <f t="shared" si="121"/>
        <v>A</v>
      </c>
    </row>
    <row r="243" spans="1:22" s="150" customFormat="1" hidden="1">
      <c r="A243" s="58" t="s">
        <v>209</v>
      </c>
      <c r="B243" s="245" t="s">
        <v>366</v>
      </c>
      <c r="C243" s="133" t="s">
        <v>4</v>
      </c>
      <c r="D243" s="2">
        <v>1</v>
      </c>
      <c r="E243" s="2">
        <v>1</v>
      </c>
      <c r="F243" s="2">
        <f t="shared" si="122"/>
        <v>0</v>
      </c>
      <c r="G243" s="116">
        <f t="shared" si="119"/>
        <v>1</v>
      </c>
      <c r="H243" s="117">
        <f t="shared" si="123"/>
        <v>0</v>
      </c>
      <c r="I243" s="51">
        <v>186037.94144919259</v>
      </c>
      <c r="J243" s="48"/>
      <c r="K243" s="48">
        <f t="shared" si="140"/>
        <v>186037.94144919259</v>
      </c>
      <c r="L243" s="48">
        <f t="shared" si="141"/>
        <v>33486.829460854664</v>
      </c>
      <c r="M243" s="52">
        <f t="shared" si="142"/>
        <v>219524.77091004726</v>
      </c>
      <c r="N243" s="51">
        <f t="shared" si="143"/>
        <v>186037.94144919259</v>
      </c>
      <c r="O243" s="48">
        <f t="shared" si="120"/>
        <v>0</v>
      </c>
      <c r="P243" s="48">
        <f t="shared" si="144"/>
        <v>186037.94144919259</v>
      </c>
      <c r="Q243" s="48">
        <f t="shared" si="145"/>
        <v>33486.829460854664</v>
      </c>
      <c r="R243" s="48">
        <f t="shared" si="146"/>
        <v>219524.77091004726</v>
      </c>
      <c r="S243" s="52">
        <f t="shared" si="147"/>
        <v>0</v>
      </c>
      <c r="T243" s="447"/>
      <c r="U243" s="420" t="s">
        <v>1142</v>
      </c>
      <c r="V243" s="145" t="str">
        <f t="shared" si="121"/>
        <v>A</v>
      </c>
    </row>
    <row r="244" spans="1:22" s="150" customFormat="1" hidden="1">
      <c r="A244" s="58" t="s">
        <v>211</v>
      </c>
      <c r="B244" s="245" t="s">
        <v>212</v>
      </c>
      <c r="C244" s="133" t="s">
        <v>4</v>
      </c>
      <c r="D244" s="2">
        <v>1</v>
      </c>
      <c r="E244" s="2">
        <v>1</v>
      </c>
      <c r="F244" s="2">
        <f t="shared" si="122"/>
        <v>0</v>
      </c>
      <c r="G244" s="116">
        <f t="shared" si="119"/>
        <v>1</v>
      </c>
      <c r="H244" s="117">
        <f t="shared" si="123"/>
        <v>0</v>
      </c>
      <c r="I244" s="51">
        <v>62013.64325682506</v>
      </c>
      <c r="J244" s="48"/>
      <c r="K244" s="48">
        <f t="shared" si="140"/>
        <v>62013.64325682506</v>
      </c>
      <c r="L244" s="48">
        <f t="shared" si="141"/>
        <v>11162.455786228511</v>
      </c>
      <c r="M244" s="52">
        <f t="shared" si="142"/>
        <v>73176.099043053575</v>
      </c>
      <c r="N244" s="51">
        <f t="shared" si="143"/>
        <v>62013.64325682506</v>
      </c>
      <c r="O244" s="48">
        <f t="shared" si="120"/>
        <v>0</v>
      </c>
      <c r="P244" s="48">
        <f t="shared" si="144"/>
        <v>62013.64325682506</v>
      </c>
      <c r="Q244" s="48">
        <f t="shared" si="145"/>
        <v>11162.455786228511</v>
      </c>
      <c r="R244" s="48">
        <f t="shared" si="146"/>
        <v>73176.099043053575</v>
      </c>
      <c r="S244" s="52">
        <f t="shared" si="147"/>
        <v>0</v>
      </c>
      <c r="T244" s="447"/>
      <c r="U244" s="420" t="s">
        <v>1142</v>
      </c>
      <c r="V244" s="145" t="str">
        <f t="shared" si="121"/>
        <v>A</v>
      </c>
    </row>
    <row r="245" spans="1:22" s="150" customFormat="1" hidden="1">
      <c r="A245" s="58" t="s">
        <v>213</v>
      </c>
      <c r="B245" s="245" t="s">
        <v>210</v>
      </c>
      <c r="C245" s="133" t="s">
        <v>4</v>
      </c>
      <c r="D245" s="2">
        <v>1</v>
      </c>
      <c r="E245" s="2">
        <v>1</v>
      </c>
      <c r="F245" s="2">
        <f t="shared" si="122"/>
        <v>0</v>
      </c>
      <c r="G245" s="116">
        <f t="shared" si="119"/>
        <v>1</v>
      </c>
      <c r="H245" s="117">
        <f t="shared" si="123"/>
        <v>0</v>
      </c>
      <c r="I245" s="51">
        <v>186037.94144919259</v>
      </c>
      <c r="J245" s="48"/>
      <c r="K245" s="48">
        <f t="shared" si="140"/>
        <v>186037.94144919259</v>
      </c>
      <c r="L245" s="48">
        <f t="shared" si="141"/>
        <v>33486.829460854664</v>
      </c>
      <c r="M245" s="52">
        <f t="shared" si="142"/>
        <v>219524.77091004726</v>
      </c>
      <c r="N245" s="51">
        <f t="shared" si="143"/>
        <v>186037.94144919259</v>
      </c>
      <c r="O245" s="48">
        <f t="shared" si="120"/>
        <v>0</v>
      </c>
      <c r="P245" s="48">
        <f t="shared" si="144"/>
        <v>186037.94144919259</v>
      </c>
      <c r="Q245" s="48">
        <f t="shared" si="145"/>
        <v>33486.829460854664</v>
      </c>
      <c r="R245" s="48">
        <f t="shared" si="146"/>
        <v>219524.77091004726</v>
      </c>
      <c r="S245" s="52">
        <f t="shared" si="147"/>
        <v>0</v>
      </c>
      <c r="T245" s="447"/>
      <c r="U245" s="420" t="s">
        <v>1142</v>
      </c>
      <c r="V245" s="145" t="str">
        <f t="shared" si="121"/>
        <v>A</v>
      </c>
    </row>
    <row r="246" spans="1:22" s="150" customFormat="1" hidden="1">
      <c r="A246" s="58" t="s">
        <v>214</v>
      </c>
      <c r="B246" s="245" t="s">
        <v>215</v>
      </c>
      <c r="C246" s="133" t="s">
        <v>4</v>
      </c>
      <c r="D246" s="2">
        <v>1</v>
      </c>
      <c r="E246" s="2">
        <v>1</v>
      </c>
      <c r="F246" s="2">
        <f t="shared" si="122"/>
        <v>0</v>
      </c>
      <c r="G246" s="116">
        <f t="shared" si="119"/>
        <v>1</v>
      </c>
      <c r="H246" s="117">
        <f t="shared" si="123"/>
        <v>0</v>
      </c>
      <c r="I246" s="51">
        <v>260453.11802886959</v>
      </c>
      <c r="J246" s="48"/>
      <c r="K246" s="48">
        <f t="shared" si="140"/>
        <v>260453.11802886959</v>
      </c>
      <c r="L246" s="48">
        <f t="shared" si="141"/>
        <v>46881.561245196528</v>
      </c>
      <c r="M246" s="52">
        <f t="shared" si="142"/>
        <v>307334.67927406612</v>
      </c>
      <c r="N246" s="51">
        <f t="shared" si="143"/>
        <v>260453.11802886959</v>
      </c>
      <c r="O246" s="48">
        <f t="shared" si="120"/>
        <v>0</v>
      </c>
      <c r="P246" s="48">
        <f t="shared" si="144"/>
        <v>260453.11802886959</v>
      </c>
      <c r="Q246" s="48">
        <f t="shared" si="145"/>
        <v>46881.561245196528</v>
      </c>
      <c r="R246" s="48">
        <f t="shared" si="146"/>
        <v>307334.67927406612</v>
      </c>
      <c r="S246" s="52">
        <f t="shared" si="147"/>
        <v>0</v>
      </c>
      <c r="T246" s="447"/>
      <c r="U246" s="420" t="s">
        <v>1142</v>
      </c>
      <c r="V246" s="145" t="str">
        <f t="shared" si="121"/>
        <v>A</v>
      </c>
    </row>
    <row r="247" spans="1:22" s="150" customFormat="1" hidden="1">
      <c r="A247" s="77" t="s">
        <v>355</v>
      </c>
      <c r="B247" s="244" t="s">
        <v>216</v>
      </c>
      <c r="C247" s="216"/>
      <c r="D247" s="39"/>
      <c r="E247" s="39"/>
      <c r="F247" s="2"/>
      <c r="G247" s="116">
        <f t="shared" si="119"/>
        <v>0</v>
      </c>
      <c r="H247" s="117"/>
      <c r="I247" s="51"/>
      <c r="J247" s="48"/>
      <c r="K247" s="48"/>
      <c r="L247" s="48"/>
      <c r="M247" s="52"/>
      <c r="N247" s="51"/>
      <c r="O247" s="48">
        <f t="shared" si="120"/>
        <v>0</v>
      </c>
      <c r="P247" s="48"/>
      <c r="Q247" s="48"/>
      <c r="R247" s="48"/>
      <c r="S247" s="52"/>
      <c r="T247" s="447"/>
      <c r="U247" s="419" t="s">
        <v>1143</v>
      </c>
      <c r="V247" s="145" t="str">
        <f t="shared" si="121"/>
        <v>A</v>
      </c>
    </row>
    <row r="248" spans="1:22" s="150" customFormat="1" ht="30" hidden="1">
      <c r="A248" s="58" t="s">
        <v>26</v>
      </c>
      <c r="B248" s="245" t="s">
        <v>217</v>
      </c>
      <c r="C248" s="133" t="s">
        <v>278</v>
      </c>
      <c r="D248" s="2">
        <v>1</v>
      </c>
      <c r="E248" s="2">
        <v>1</v>
      </c>
      <c r="F248" s="2">
        <f t="shared" si="122"/>
        <v>0</v>
      </c>
      <c r="G248" s="116">
        <f t="shared" si="119"/>
        <v>1</v>
      </c>
      <c r="H248" s="117">
        <f t="shared" si="123"/>
        <v>0</v>
      </c>
      <c r="I248" s="51">
        <v>455610.41992550873</v>
      </c>
      <c r="J248" s="48"/>
      <c r="K248" s="48">
        <f t="shared" ref="K248:K271" si="148">I248*D248</f>
        <v>455610.41992550873</v>
      </c>
      <c r="L248" s="48">
        <f t="shared" ref="L248:L271" si="149">K248*0.18</f>
        <v>82009.875586591574</v>
      </c>
      <c r="M248" s="52">
        <f t="shared" ref="M248:M270" si="150">K248+L248</f>
        <v>537620.29551210033</v>
      </c>
      <c r="N248" s="51">
        <f t="shared" ref="N248:N271" si="151">I248*G248</f>
        <v>455610.41992550873</v>
      </c>
      <c r="O248" s="48">
        <f t="shared" si="120"/>
        <v>0</v>
      </c>
      <c r="P248" s="48">
        <f t="shared" ref="P248:P270" si="152">N248+O248</f>
        <v>455610.41992550873</v>
      </c>
      <c r="Q248" s="48">
        <f t="shared" ref="Q248:Q271" si="153">P248*0.18</f>
        <v>82009.875586591574</v>
      </c>
      <c r="R248" s="48">
        <f t="shared" ref="R248:R270" si="154">Q248+P248</f>
        <v>537620.29551210033</v>
      </c>
      <c r="S248" s="52">
        <f t="shared" ref="S248:S270" si="155">R248-M248</f>
        <v>0</v>
      </c>
      <c r="T248" s="447"/>
      <c r="U248" s="420" t="s">
        <v>1143</v>
      </c>
      <c r="V248" s="145" t="str">
        <f t="shared" si="121"/>
        <v>A</v>
      </c>
    </row>
    <row r="249" spans="1:22" s="150" customFormat="1" ht="30" hidden="1">
      <c r="A249" s="58" t="s">
        <v>27</v>
      </c>
      <c r="B249" s="245" t="s">
        <v>218</v>
      </c>
      <c r="C249" s="133" t="s">
        <v>278</v>
      </c>
      <c r="D249" s="2">
        <v>1</v>
      </c>
      <c r="E249" s="2">
        <v>1</v>
      </c>
      <c r="F249" s="2">
        <f t="shared" si="122"/>
        <v>0</v>
      </c>
      <c r="G249" s="116">
        <f t="shared" si="119"/>
        <v>1</v>
      </c>
      <c r="H249" s="117">
        <f t="shared" si="123"/>
        <v>0</v>
      </c>
      <c r="I249" s="51">
        <v>513596.80220046308</v>
      </c>
      <c r="J249" s="48"/>
      <c r="K249" s="48">
        <f t="shared" si="148"/>
        <v>513596.80220046308</v>
      </c>
      <c r="L249" s="48">
        <f t="shared" si="149"/>
        <v>92447.424396083356</v>
      </c>
      <c r="M249" s="52">
        <f t="shared" si="150"/>
        <v>606044.22659654648</v>
      </c>
      <c r="N249" s="51">
        <f t="shared" si="151"/>
        <v>513596.80220046308</v>
      </c>
      <c r="O249" s="48">
        <f t="shared" si="120"/>
        <v>0</v>
      </c>
      <c r="P249" s="48">
        <f t="shared" si="152"/>
        <v>513596.80220046308</v>
      </c>
      <c r="Q249" s="48">
        <f t="shared" si="153"/>
        <v>92447.424396083356</v>
      </c>
      <c r="R249" s="48">
        <f t="shared" si="154"/>
        <v>606044.22659654648</v>
      </c>
      <c r="S249" s="52">
        <f t="shared" si="155"/>
        <v>0</v>
      </c>
      <c r="T249" s="447"/>
      <c r="U249" s="420" t="s">
        <v>1143</v>
      </c>
      <c r="V249" s="145" t="str">
        <f t="shared" si="121"/>
        <v>A</v>
      </c>
    </row>
    <row r="250" spans="1:22" s="150" customFormat="1" ht="30" hidden="1">
      <c r="A250" s="58" t="s">
        <v>45</v>
      </c>
      <c r="B250" s="245" t="s">
        <v>219</v>
      </c>
      <c r="C250" s="133" t="s">
        <v>4</v>
      </c>
      <c r="D250" s="2">
        <v>1</v>
      </c>
      <c r="E250" s="2">
        <v>1</v>
      </c>
      <c r="F250" s="2">
        <f t="shared" si="122"/>
        <v>0</v>
      </c>
      <c r="G250" s="116">
        <f t="shared" si="119"/>
        <v>1</v>
      </c>
      <c r="H250" s="117">
        <f t="shared" si="123"/>
        <v>0</v>
      </c>
      <c r="I250" s="51">
        <v>51774.6584354921</v>
      </c>
      <c r="J250" s="48"/>
      <c r="K250" s="48">
        <f t="shared" si="148"/>
        <v>51774.6584354921</v>
      </c>
      <c r="L250" s="48">
        <f t="shared" si="149"/>
        <v>9319.438518388577</v>
      </c>
      <c r="M250" s="52">
        <f t="shared" si="150"/>
        <v>61094.096953880675</v>
      </c>
      <c r="N250" s="51">
        <f t="shared" si="151"/>
        <v>51774.6584354921</v>
      </c>
      <c r="O250" s="48">
        <f t="shared" si="120"/>
        <v>0</v>
      </c>
      <c r="P250" s="48">
        <f t="shared" si="152"/>
        <v>51774.6584354921</v>
      </c>
      <c r="Q250" s="48">
        <f t="shared" si="153"/>
        <v>9319.438518388577</v>
      </c>
      <c r="R250" s="48">
        <f t="shared" si="154"/>
        <v>61094.096953880675</v>
      </c>
      <c r="S250" s="52">
        <f t="shared" si="155"/>
        <v>0</v>
      </c>
      <c r="T250" s="447"/>
      <c r="U250" s="420" t="s">
        <v>1143</v>
      </c>
      <c r="V250" s="145" t="str">
        <f t="shared" si="121"/>
        <v>A</v>
      </c>
    </row>
    <row r="251" spans="1:22" s="150" customFormat="1" ht="30" hidden="1">
      <c r="A251" s="58" t="s">
        <v>190</v>
      </c>
      <c r="B251" s="245" t="s">
        <v>220</v>
      </c>
      <c r="C251" s="133" t="s">
        <v>4</v>
      </c>
      <c r="D251" s="2">
        <v>1</v>
      </c>
      <c r="E251" s="2">
        <v>1</v>
      </c>
      <c r="F251" s="2">
        <f t="shared" si="122"/>
        <v>0</v>
      </c>
      <c r="G251" s="116">
        <f t="shared" si="119"/>
        <v>1</v>
      </c>
      <c r="H251" s="117">
        <f t="shared" si="123"/>
        <v>0</v>
      </c>
      <c r="I251" s="51">
        <v>51774.6584354921</v>
      </c>
      <c r="J251" s="48"/>
      <c r="K251" s="48">
        <f t="shared" si="148"/>
        <v>51774.6584354921</v>
      </c>
      <c r="L251" s="48">
        <f t="shared" si="149"/>
        <v>9319.438518388577</v>
      </c>
      <c r="M251" s="52">
        <f t="shared" si="150"/>
        <v>61094.096953880675</v>
      </c>
      <c r="N251" s="51">
        <f t="shared" si="151"/>
        <v>51774.6584354921</v>
      </c>
      <c r="O251" s="48">
        <f t="shared" si="120"/>
        <v>0</v>
      </c>
      <c r="P251" s="48">
        <f t="shared" si="152"/>
        <v>51774.6584354921</v>
      </c>
      <c r="Q251" s="48">
        <f t="shared" si="153"/>
        <v>9319.438518388577</v>
      </c>
      <c r="R251" s="48">
        <f t="shared" si="154"/>
        <v>61094.096953880675</v>
      </c>
      <c r="S251" s="52">
        <f t="shared" si="155"/>
        <v>0</v>
      </c>
      <c r="T251" s="447"/>
      <c r="U251" s="420" t="s">
        <v>1143</v>
      </c>
      <c r="V251" s="145" t="str">
        <f t="shared" si="121"/>
        <v>A</v>
      </c>
    </row>
    <row r="252" spans="1:22" s="150" customFormat="1" ht="30" hidden="1">
      <c r="A252" s="58" t="s">
        <v>46</v>
      </c>
      <c r="B252" s="245" t="s">
        <v>221</v>
      </c>
      <c r="C252" s="133" t="s">
        <v>1</v>
      </c>
      <c r="D252" s="2">
        <v>6</v>
      </c>
      <c r="E252" s="2">
        <v>6</v>
      </c>
      <c r="F252" s="2">
        <f t="shared" si="122"/>
        <v>0</v>
      </c>
      <c r="G252" s="116">
        <f t="shared" si="119"/>
        <v>6</v>
      </c>
      <c r="H252" s="117">
        <f t="shared" si="123"/>
        <v>0</v>
      </c>
      <c r="I252" s="51">
        <v>16568.249297911385</v>
      </c>
      <c r="J252" s="48"/>
      <c r="K252" s="48">
        <f t="shared" si="148"/>
        <v>99409.495787468302</v>
      </c>
      <c r="L252" s="48">
        <f t="shared" si="149"/>
        <v>17893.709241744295</v>
      </c>
      <c r="M252" s="52">
        <f t="shared" si="150"/>
        <v>117303.20502921259</v>
      </c>
      <c r="N252" s="51">
        <f t="shared" si="151"/>
        <v>99409.495787468302</v>
      </c>
      <c r="O252" s="48">
        <f t="shared" si="120"/>
        <v>0</v>
      </c>
      <c r="P252" s="48">
        <f t="shared" si="152"/>
        <v>99409.495787468302</v>
      </c>
      <c r="Q252" s="48">
        <f t="shared" si="153"/>
        <v>17893.709241744295</v>
      </c>
      <c r="R252" s="48">
        <f t="shared" si="154"/>
        <v>117303.20502921259</v>
      </c>
      <c r="S252" s="52">
        <f t="shared" si="155"/>
        <v>0</v>
      </c>
      <c r="T252" s="447"/>
      <c r="U252" s="420" t="s">
        <v>1143</v>
      </c>
      <c r="V252" s="145" t="str">
        <f t="shared" si="121"/>
        <v>A</v>
      </c>
    </row>
    <row r="253" spans="1:22" s="150" customFormat="1" ht="30" hidden="1">
      <c r="A253" s="58" t="s">
        <v>28</v>
      </c>
      <c r="B253" s="245" t="s">
        <v>222</v>
      </c>
      <c r="C253" s="133" t="s">
        <v>1</v>
      </c>
      <c r="D253" s="2">
        <v>6</v>
      </c>
      <c r="E253" s="2">
        <v>6</v>
      </c>
      <c r="F253" s="2">
        <f t="shared" si="122"/>
        <v>0</v>
      </c>
      <c r="G253" s="116">
        <f t="shared" si="119"/>
        <v>6</v>
      </c>
      <c r="H253" s="117">
        <f t="shared" si="123"/>
        <v>0</v>
      </c>
      <c r="I253" s="51">
        <v>16568.249297911385</v>
      </c>
      <c r="J253" s="48"/>
      <c r="K253" s="48">
        <f t="shared" si="148"/>
        <v>99409.495787468302</v>
      </c>
      <c r="L253" s="48">
        <f t="shared" si="149"/>
        <v>17893.709241744295</v>
      </c>
      <c r="M253" s="52">
        <f t="shared" si="150"/>
        <v>117303.20502921259</v>
      </c>
      <c r="N253" s="51">
        <f t="shared" si="151"/>
        <v>99409.495787468302</v>
      </c>
      <c r="O253" s="48">
        <f t="shared" si="120"/>
        <v>0</v>
      </c>
      <c r="P253" s="48">
        <f t="shared" si="152"/>
        <v>99409.495787468302</v>
      </c>
      <c r="Q253" s="48">
        <f t="shared" si="153"/>
        <v>17893.709241744295</v>
      </c>
      <c r="R253" s="48">
        <f t="shared" si="154"/>
        <v>117303.20502921259</v>
      </c>
      <c r="S253" s="52">
        <f t="shared" si="155"/>
        <v>0</v>
      </c>
      <c r="T253" s="447"/>
      <c r="U253" s="420" t="s">
        <v>1143</v>
      </c>
      <c r="V253" s="145" t="str">
        <f t="shared" si="121"/>
        <v>A</v>
      </c>
    </row>
    <row r="254" spans="1:22" s="150" customFormat="1" ht="30" hidden="1">
      <c r="A254" s="58" t="s">
        <v>29</v>
      </c>
      <c r="B254" s="245" t="s">
        <v>223</v>
      </c>
      <c r="C254" s="133" t="s">
        <v>4</v>
      </c>
      <c r="D254" s="2">
        <v>1</v>
      </c>
      <c r="E254" s="2">
        <v>1</v>
      </c>
      <c r="F254" s="2">
        <f t="shared" si="122"/>
        <v>0</v>
      </c>
      <c r="G254" s="116">
        <f t="shared" si="119"/>
        <v>1</v>
      </c>
      <c r="H254" s="117">
        <f t="shared" si="123"/>
        <v>0</v>
      </c>
      <c r="I254" s="51">
        <v>25680.636995698518</v>
      </c>
      <c r="J254" s="48"/>
      <c r="K254" s="48">
        <f t="shared" si="148"/>
        <v>25680.636995698518</v>
      </c>
      <c r="L254" s="48">
        <f t="shared" si="149"/>
        <v>4622.5146592257333</v>
      </c>
      <c r="M254" s="52">
        <f t="shared" si="150"/>
        <v>30303.151654924251</v>
      </c>
      <c r="N254" s="51">
        <f t="shared" si="151"/>
        <v>25680.636995698518</v>
      </c>
      <c r="O254" s="48">
        <f t="shared" si="120"/>
        <v>0</v>
      </c>
      <c r="P254" s="48">
        <f t="shared" si="152"/>
        <v>25680.636995698518</v>
      </c>
      <c r="Q254" s="48">
        <f t="shared" si="153"/>
        <v>4622.5146592257333</v>
      </c>
      <c r="R254" s="48">
        <f t="shared" si="154"/>
        <v>30303.151654924251</v>
      </c>
      <c r="S254" s="52">
        <f t="shared" si="155"/>
        <v>0</v>
      </c>
      <c r="T254" s="447"/>
      <c r="U254" s="420" t="s">
        <v>1143</v>
      </c>
      <c r="V254" s="145" t="str">
        <f t="shared" si="121"/>
        <v>A</v>
      </c>
    </row>
    <row r="255" spans="1:22" s="150" customFormat="1" ht="45" hidden="1">
      <c r="A255" s="58" t="s">
        <v>30</v>
      </c>
      <c r="B255" s="245" t="s">
        <v>224</v>
      </c>
      <c r="C255" s="133" t="s">
        <v>4</v>
      </c>
      <c r="D255" s="2">
        <v>1</v>
      </c>
      <c r="E255" s="2">
        <v>1</v>
      </c>
      <c r="F255" s="2">
        <f t="shared" si="122"/>
        <v>0</v>
      </c>
      <c r="G255" s="116">
        <f t="shared" si="119"/>
        <v>1</v>
      </c>
      <c r="H255" s="117">
        <f t="shared" si="123"/>
        <v>0</v>
      </c>
      <c r="I255" s="51">
        <v>37277.31578643286</v>
      </c>
      <c r="J255" s="48"/>
      <c r="K255" s="48">
        <f t="shared" si="148"/>
        <v>37277.31578643286</v>
      </c>
      <c r="L255" s="48">
        <f t="shared" si="149"/>
        <v>6709.9168415579143</v>
      </c>
      <c r="M255" s="52">
        <f t="shared" si="150"/>
        <v>43987.232627990772</v>
      </c>
      <c r="N255" s="51">
        <f t="shared" si="151"/>
        <v>37277.31578643286</v>
      </c>
      <c r="O255" s="48">
        <f t="shared" si="120"/>
        <v>0</v>
      </c>
      <c r="P255" s="48">
        <f t="shared" si="152"/>
        <v>37277.31578643286</v>
      </c>
      <c r="Q255" s="48">
        <f t="shared" si="153"/>
        <v>6709.9168415579143</v>
      </c>
      <c r="R255" s="48">
        <f t="shared" si="154"/>
        <v>43987.232627990772</v>
      </c>
      <c r="S255" s="52">
        <f t="shared" si="155"/>
        <v>0</v>
      </c>
      <c r="T255" s="447"/>
      <c r="U255" s="420" t="s">
        <v>1143</v>
      </c>
      <c r="V255" s="145" t="str">
        <f t="shared" si="121"/>
        <v>A</v>
      </c>
    </row>
    <row r="256" spans="1:22" s="150" customFormat="1" hidden="1">
      <c r="A256" s="58" t="s">
        <v>23</v>
      </c>
      <c r="B256" s="245" t="s">
        <v>289</v>
      </c>
      <c r="C256" s="133" t="s">
        <v>278</v>
      </c>
      <c r="D256" s="2">
        <v>1</v>
      </c>
      <c r="E256" s="2">
        <v>1</v>
      </c>
      <c r="F256" s="2">
        <f t="shared" si="122"/>
        <v>0</v>
      </c>
      <c r="G256" s="116">
        <f t="shared" si="119"/>
        <v>1</v>
      </c>
      <c r="H256" s="117">
        <f t="shared" si="123"/>
        <v>0</v>
      </c>
      <c r="I256" s="51">
        <v>265083.02380273433</v>
      </c>
      <c r="J256" s="48"/>
      <c r="K256" s="48">
        <f t="shared" si="148"/>
        <v>265083.02380273433</v>
      </c>
      <c r="L256" s="48">
        <f t="shared" si="149"/>
        <v>47714.94428449218</v>
      </c>
      <c r="M256" s="52">
        <f t="shared" si="150"/>
        <v>312797.9680872265</v>
      </c>
      <c r="N256" s="51">
        <f t="shared" si="151"/>
        <v>265083.02380273433</v>
      </c>
      <c r="O256" s="48">
        <f t="shared" si="120"/>
        <v>0</v>
      </c>
      <c r="P256" s="48">
        <f t="shared" si="152"/>
        <v>265083.02380273433</v>
      </c>
      <c r="Q256" s="48">
        <f t="shared" si="153"/>
        <v>47714.94428449218</v>
      </c>
      <c r="R256" s="48">
        <f t="shared" si="154"/>
        <v>312797.9680872265</v>
      </c>
      <c r="S256" s="52">
        <f t="shared" si="155"/>
        <v>0</v>
      </c>
      <c r="T256" s="447"/>
      <c r="U256" s="420" t="s">
        <v>1143</v>
      </c>
      <c r="V256" s="145" t="str">
        <f t="shared" si="121"/>
        <v>A</v>
      </c>
    </row>
    <row r="257" spans="1:22" s="150" customFormat="1" ht="60" hidden="1">
      <c r="A257" s="58" t="s">
        <v>24</v>
      </c>
      <c r="B257" s="245" t="s">
        <v>225</v>
      </c>
      <c r="C257" s="133" t="s">
        <v>4</v>
      </c>
      <c r="D257" s="2">
        <v>1</v>
      </c>
      <c r="E257" s="2">
        <v>1</v>
      </c>
      <c r="F257" s="2">
        <f t="shared" si="122"/>
        <v>0</v>
      </c>
      <c r="G257" s="116">
        <f t="shared" si="119"/>
        <v>1</v>
      </c>
      <c r="H257" s="117">
        <f t="shared" si="123"/>
        <v>0</v>
      </c>
      <c r="I257" s="51">
        <v>124257.38725241147</v>
      </c>
      <c r="J257" s="48"/>
      <c r="K257" s="48">
        <f t="shared" si="148"/>
        <v>124257.38725241147</v>
      </c>
      <c r="L257" s="48">
        <f t="shared" si="149"/>
        <v>22366.329705434066</v>
      </c>
      <c r="M257" s="52">
        <f t="shared" si="150"/>
        <v>146623.71695784555</v>
      </c>
      <c r="N257" s="51">
        <f t="shared" si="151"/>
        <v>124257.38725241147</v>
      </c>
      <c r="O257" s="48">
        <f t="shared" si="120"/>
        <v>0</v>
      </c>
      <c r="P257" s="48">
        <f t="shared" si="152"/>
        <v>124257.38725241147</v>
      </c>
      <c r="Q257" s="48">
        <f t="shared" si="153"/>
        <v>22366.329705434066</v>
      </c>
      <c r="R257" s="48">
        <f t="shared" si="154"/>
        <v>146623.71695784555</v>
      </c>
      <c r="S257" s="52">
        <f t="shared" si="155"/>
        <v>0</v>
      </c>
      <c r="T257" s="447"/>
      <c r="U257" s="420" t="s">
        <v>1143</v>
      </c>
      <c r="V257" s="145" t="str">
        <f t="shared" si="121"/>
        <v>A</v>
      </c>
    </row>
    <row r="258" spans="1:22" s="150" customFormat="1" hidden="1">
      <c r="A258" s="58" t="s">
        <v>198</v>
      </c>
      <c r="B258" s="245" t="s">
        <v>226</v>
      </c>
      <c r="C258" s="133" t="s">
        <v>4</v>
      </c>
      <c r="D258" s="2">
        <v>1</v>
      </c>
      <c r="E258" s="2">
        <v>1</v>
      </c>
      <c r="F258" s="2">
        <f t="shared" si="122"/>
        <v>0</v>
      </c>
      <c r="G258" s="116">
        <f t="shared" si="119"/>
        <v>1</v>
      </c>
      <c r="H258" s="117">
        <f t="shared" si="123"/>
        <v>0</v>
      </c>
      <c r="I258" s="51">
        <v>8283.6265954085902</v>
      </c>
      <c r="J258" s="48"/>
      <c r="K258" s="48">
        <f t="shared" si="148"/>
        <v>8283.6265954085902</v>
      </c>
      <c r="L258" s="48">
        <f t="shared" si="149"/>
        <v>1491.0527871735462</v>
      </c>
      <c r="M258" s="52">
        <f t="shared" si="150"/>
        <v>9774.6793825821369</v>
      </c>
      <c r="N258" s="51">
        <f t="shared" si="151"/>
        <v>8283.6265954085902</v>
      </c>
      <c r="O258" s="48">
        <f t="shared" si="120"/>
        <v>0</v>
      </c>
      <c r="P258" s="48">
        <f t="shared" si="152"/>
        <v>8283.6265954085902</v>
      </c>
      <c r="Q258" s="48">
        <f t="shared" si="153"/>
        <v>1491.0527871735462</v>
      </c>
      <c r="R258" s="48">
        <f t="shared" si="154"/>
        <v>9774.6793825821369</v>
      </c>
      <c r="S258" s="52">
        <f t="shared" si="155"/>
        <v>0</v>
      </c>
      <c r="T258" s="447"/>
      <c r="U258" s="420" t="s">
        <v>1143</v>
      </c>
      <c r="V258" s="145" t="str">
        <f t="shared" si="121"/>
        <v>A</v>
      </c>
    </row>
    <row r="259" spans="1:22" s="150" customFormat="1" hidden="1">
      <c r="A259" s="58" t="s">
        <v>200</v>
      </c>
      <c r="B259" s="245" t="s">
        <v>227</v>
      </c>
      <c r="C259" s="133" t="s">
        <v>4</v>
      </c>
      <c r="D259" s="2">
        <v>1</v>
      </c>
      <c r="E259" s="2">
        <v>1</v>
      </c>
      <c r="F259" s="2">
        <f t="shared" si="122"/>
        <v>0</v>
      </c>
      <c r="G259" s="116">
        <f t="shared" si="119"/>
        <v>1</v>
      </c>
      <c r="H259" s="117">
        <f t="shared" si="123"/>
        <v>0</v>
      </c>
      <c r="I259" s="51">
        <v>41419.129084137159</v>
      </c>
      <c r="J259" s="48"/>
      <c r="K259" s="48">
        <f t="shared" si="148"/>
        <v>41419.129084137159</v>
      </c>
      <c r="L259" s="48">
        <f t="shared" si="149"/>
        <v>7455.4432351446885</v>
      </c>
      <c r="M259" s="52">
        <f t="shared" si="150"/>
        <v>48874.572319281848</v>
      </c>
      <c r="N259" s="51">
        <f t="shared" si="151"/>
        <v>41419.129084137159</v>
      </c>
      <c r="O259" s="48">
        <f t="shared" si="120"/>
        <v>0</v>
      </c>
      <c r="P259" s="48">
        <f t="shared" si="152"/>
        <v>41419.129084137159</v>
      </c>
      <c r="Q259" s="48">
        <f t="shared" si="153"/>
        <v>7455.4432351446885</v>
      </c>
      <c r="R259" s="48">
        <f t="shared" si="154"/>
        <v>48874.572319281848</v>
      </c>
      <c r="S259" s="52">
        <f t="shared" si="155"/>
        <v>0</v>
      </c>
      <c r="T259" s="447"/>
      <c r="U259" s="420" t="s">
        <v>1143</v>
      </c>
      <c r="V259" s="145" t="str">
        <f t="shared" si="121"/>
        <v>A</v>
      </c>
    </row>
    <row r="260" spans="1:22" s="150" customFormat="1" hidden="1">
      <c r="A260" s="58" t="s">
        <v>202</v>
      </c>
      <c r="B260" s="245" t="s">
        <v>287</v>
      </c>
      <c r="C260" s="133" t="s">
        <v>4</v>
      </c>
      <c r="D260" s="2">
        <v>2</v>
      </c>
      <c r="E260" s="2">
        <v>2</v>
      </c>
      <c r="F260" s="2">
        <f t="shared" si="122"/>
        <v>0</v>
      </c>
      <c r="G260" s="116">
        <f t="shared" si="119"/>
        <v>2</v>
      </c>
      <c r="H260" s="117">
        <f t="shared" si="123"/>
        <v>0</v>
      </c>
      <c r="I260" s="51">
        <v>38934.837991189946</v>
      </c>
      <c r="J260" s="48"/>
      <c r="K260" s="48">
        <f t="shared" si="148"/>
        <v>77869.675982379893</v>
      </c>
      <c r="L260" s="48">
        <f t="shared" si="149"/>
        <v>14016.541676828379</v>
      </c>
      <c r="M260" s="52">
        <f t="shared" si="150"/>
        <v>91886.217659208269</v>
      </c>
      <c r="N260" s="51">
        <f t="shared" si="151"/>
        <v>77869.675982379893</v>
      </c>
      <c r="O260" s="48">
        <f t="shared" si="120"/>
        <v>0</v>
      </c>
      <c r="P260" s="48">
        <f t="shared" si="152"/>
        <v>77869.675982379893</v>
      </c>
      <c r="Q260" s="48">
        <f t="shared" si="153"/>
        <v>14016.541676828379</v>
      </c>
      <c r="R260" s="48">
        <f t="shared" si="154"/>
        <v>91886.217659208269</v>
      </c>
      <c r="S260" s="52">
        <f t="shared" si="155"/>
        <v>0</v>
      </c>
      <c r="T260" s="447"/>
      <c r="U260" s="420" t="s">
        <v>1143</v>
      </c>
      <c r="V260" s="145" t="str">
        <f t="shared" si="121"/>
        <v>A</v>
      </c>
    </row>
    <row r="261" spans="1:22" s="150" customFormat="1" ht="30" hidden="1">
      <c r="A261" s="58" t="s">
        <v>48</v>
      </c>
      <c r="B261" s="245" t="s">
        <v>228</v>
      </c>
      <c r="C261" s="133" t="s">
        <v>4</v>
      </c>
      <c r="D261" s="2">
        <v>1</v>
      </c>
      <c r="E261" s="2">
        <v>1</v>
      </c>
      <c r="F261" s="2">
        <f t="shared" si="122"/>
        <v>0</v>
      </c>
      <c r="G261" s="116">
        <f t="shared" si="119"/>
        <v>1</v>
      </c>
      <c r="H261" s="117">
        <f t="shared" si="123"/>
        <v>0</v>
      </c>
      <c r="I261" s="51">
        <v>24851.875893319975</v>
      </c>
      <c r="J261" s="48"/>
      <c r="K261" s="48">
        <f t="shared" si="148"/>
        <v>24851.875893319975</v>
      </c>
      <c r="L261" s="48">
        <f t="shared" si="149"/>
        <v>4473.3376607975952</v>
      </c>
      <c r="M261" s="52">
        <f t="shared" si="150"/>
        <v>29325.21355411757</v>
      </c>
      <c r="N261" s="51">
        <f t="shared" si="151"/>
        <v>24851.875893319975</v>
      </c>
      <c r="O261" s="48">
        <f t="shared" si="120"/>
        <v>0</v>
      </c>
      <c r="P261" s="48">
        <f t="shared" si="152"/>
        <v>24851.875893319975</v>
      </c>
      <c r="Q261" s="48">
        <f t="shared" si="153"/>
        <v>4473.3376607975952</v>
      </c>
      <c r="R261" s="48">
        <f t="shared" si="154"/>
        <v>29325.21355411757</v>
      </c>
      <c r="S261" s="52">
        <f t="shared" si="155"/>
        <v>0</v>
      </c>
      <c r="T261" s="447"/>
      <c r="U261" s="420" t="s">
        <v>1143</v>
      </c>
      <c r="V261" s="145" t="str">
        <f t="shared" si="121"/>
        <v>A</v>
      </c>
    </row>
    <row r="262" spans="1:22" s="150" customFormat="1" ht="30" hidden="1">
      <c r="A262" s="58" t="s">
        <v>49</v>
      </c>
      <c r="B262" s="245" t="s">
        <v>290</v>
      </c>
      <c r="C262" s="133" t="s">
        <v>278</v>
      </c>
      <c r="D262" s="2">
        <v>1</v>
      </c>
      <c r="E262" s="2">
        <v>1</v>
      </c>
      <c r="F262" s="2">
        <f t="shared" si="122"/>
        <v>0</v>
      </c>
      <c r="G262" s="116">
        <f t="shared" si="119"/>
        <v>1</v>
      </c>
      <c r="H262" s="117">
        <f t="shared" si="123"/>
        <v>0</v>
      </c>
      <c r="I262" s="51">
        <v>414191.29084137158</v>
      </c>
      <c r="J262" s="48"/>
      <c r="K262" s="48">
        <f t="shared" si="148"/>
        <v>414191.29084137158</v>
      </c>
      <c r="L262" s="48">
        <f t="shared" si="149"/>
        <v>74554.432351446885</v>
      </c>
      <c r="M262" s="52">
        <f t="shared" si="150"/>
        <v>488745.72319281846</v>
      </c>
      <c r="N262" s="51">
        <f t="shared" si="151"/>
        <v>414191.29084137158</v>
      </c>
      <c r="O262" s="48">
        <f t="shared" si="120"/>
        <v>0</v>
      </c>
      <c r="P262" s="48">
        <f t="shared" si="152"/>
        <v>414191.29084137158</v>
      </c>
      <c r="Q262" s="48">
        <f t="shared" si="153"/>
        <v>74554.432351446885</v>
      </c>
      <c r="R262" s="48">
        <f t="shared" si="154"/>
        <v>488745.72319281846</v>
      </c>
      <c r="S262" s="52">
        <f t="shared" si="155"/>
        <v>0</v>
      </c>
      <c r="T262" s="447"/>
      <c r="U262" s="420" t="s">
        <v>1143</v>
      </c>
      <c r="V262" s="145" t="str">
        <f t="shared" si="121"/>
        <v>A</v>
      </c>
    </row>
    <row r="263" spans="1:22" s="150" customFormat="1" ht="30" hidden="1">
      <c r="A263" s="58" t="s">
        <v>40</v>
      </c>
      <c r="B263" s="245" t="s">
        <v>229</v>
      </c>
      <c r="C263" s="133" t="s">
        <v>278</v>
      </c>
      <c r="D263" s="2">
        <v>1</v>
      </c>
      <c r="E263" s="2">
        <v>1</v>
      </c>
      <c r="F263" s="2">
        <f t="shared" si="122"/>
        <v>0</v>
      </c>
      <c r="G263" s="116">
        <f t="shared" si="119"/>
        <v>1</v>
      </c>
      <c r="H263" s="117">
        <f t="shared" si="123"/>
        <v>0</v>
      </c>
      <c r="I263" s="51">
        <v>372772.16175723443</v>
      </c>
      <c r="J263" s="48"/>
      <c r="K263" s="48">
        <f t="shared" si="148"/>
        <v>372772.16175723443</v>
      </c>
      <c r="L263" s="48">
        <f t="shared" si="149"/>
        <v>67098.989116302197</v>
      </c>
      <c r="M263" s="52">
        <f t="shared" si="150"/>
        <v>439871.15087353659</v>
      </c>
      <c r="N263" s="51">
        <f t="shared" si="151"/>
        <v>372772.16175723443</v>
      </c>
      <c r="O263" s="48">
        <f t="shared" si="120"/>
        <v>0</v>
      </c>
      <c r="P263" s="48">
        <f t="shared" si="152"/>
        <v>372772.16175723443</v>
      </c>
      <c r="Q263" s="48">
        <f t="shared" si="153"/>
        <v>67098.989116302197</v>
      </c>
      <c r="R263" s="48">
        <f t="shared" si="154"/>
        <v>439871.15087353659</v>
      </c>
      <c r="S263" s="52">
        <f t="shared" si="155"/>
        <v>0</v>
      </c>
      <c r="T263" s="447"/>
      <c r="U263" s="420" t="s">
        <v>1143</v>
      </c>
      <c r="V263" s="145" t="str">
        <f t="shared" si="121"/>
        <v>A</v>
      </c>
    </row>
    <row r="264" spans="1:22" s="150" customFormat="1" ht="30" hidden="1">
      <c r="A264" s="58" t="s">
        <v>50</v>
      </c>
      <c r="B264" s="245" t="s">
        <v>230</v>
      </c>
      <c r="C264" s="133" t="s">
        <v>278</v>
      </c>
      <c r="D264" s="2">
        <v>1</v>
      </c>
      <c r="E264" s="2">
        <v>1</v>
      </c>
      <c r="F264" s="2">
        <f t="shared" si="122"/>
        <v>0</v>
      </c>
      <c r="G264" s="116">
        <f t="shared" si="119"/>
        <v>1</v>
      </c>
      <c r="H264" s="117">
        <f t="shared" si="123"/>
        <v>0</v>
      </c>
      <c r="I264" s="51">
        <v>49703.75178663995</v>
      </c>
      <c r="J264" s="48"/>
      <c r="K264" s="48">
        <f t="shared" si="148"/>
        <v>49703.75178663995</v>
      </c>
      <c r="L264" s="48">
        <f t="shared" si="149"/>
        <v>8946.6753215951903</v>
      </c>
      <c r="M264" s="52">
        <f t="shared" si="150"/>
        <v>58650.427108235141</v>
      </c>
      <c r="N264" s="51">
        <f t="shared" si="151"/>
        <v>49703.75178663995</v>
      </c>
      <c r="O264" s="48">
        <f t="shared" si="120"/>
        <v>0</v>
      </c>
      <c r="P264" s="48">
        <f t="shared" si="152"/>
        <v>49703.75178663995</v>
      </c>
      <c r="Q264" s="48">
        <f t="shared" si="153"/>
        <v>8946.6753215951903</v>
      </c>
      <c r="R264" s="48">
        <f t="shared" si="154"/>
        <v>58650.427108235141</v>
      </c>
      <c r="S264" s="52">
        <f t="shared" si="155"/>
        <v>0</v>
      </c>
      <c r="T264" s="447"/>
      <c r="U264" s="420" t="s">
        <v>1143</v>
      </c>
      <c r="V264" s="145" t="str">
        <f t="shared" si="121"/>
        <v>A</v>
      </c>
    </row>
    <row r="265" spans="1:22" s="150" customFormat="1" ht="30" hidden="1">
      <c r="A265" s="58" t="s">
        <v>90</v>
      </c>
      <c r="B265" s="245" t="s">
        <v>231</v>
      </c>
      <c r="C265" s="133" t="s">
        <v>278</v>
      </c>
      <c r="D265" s="2">
        <v>1</v>
      </c>
      <c r="E265" s="2">
        <v>1</v>
      </c>
      <c r="F265" s="2">
        <f t="shared" si="122"/>
        <v>0</v>
      </c>
      <c r="G265" s="116">
        <f t="shared" si="119"/>
        <v>1</v>
      </c>
      <c r="H265" s="117">
        <f t="shared" si="123"/>
        <v>0</v>
      </c>
      <c r="I265" s="51">
        <v>124257.38725241147</v>
      </c>
      <c r="J265" s="48"/>
      <c r="K265" s="48">
        <f t="shared" si="148"/>
        <v>124257.38725241147</v>
      </c>
      <c r="L265" s="48">
        <f t="shared" si="149"/>
        <v>22366.329705434066</v>
      </c>
      <c r="M265" s="52">
        <f t="shared" si="150"/>
        <v>146623.71695784555</v>
      </c>
      <c r="N265" s="51">
        <f t="shared" si="151"/>
        <v>124257.38725241147</v>
      </c>
      <c r="O265" s="48">
        <f t="shared" ref="O265:O328" si="156">H265*J265</f>
        <v>0</v>
      </c>
      <c r="P265" s="48">
        <f t="shared" si="152"/>
        <v>124257.38725241147</v>
      </c>
      <c r="Q265" s="48">
        <f t="shared" si="153"/>
        <v>22366.329705434066</v>
      </c>
      <c r="R265" s="48">
        <f t="shared" si="154"/>
        <v>146623.71695784555</v>
      </c>
      <c r="S265" s="52">
        <f t="shared" si="155"/>
        <v>0</v>
      </c>
      <c r="T265" s="447"/>
      <c r="U265" s="420" t="s">
        <v>1143</v>
      </c>
      <c r="V265" s="145" t="str">
        <f t="shared" si="121"/>
        <v>A</v>
      </c>
    </row>
    <row r="266" spans="1:22" s="150" customFormat="1" hidden="1">
      <c r="A266" s="58" t="s">
        <v>51</v>
      </c>
      <c r="B266" s="245" t="s">
        <v>232</v>
      </c>
      <c r="C266" s="133" t="s">
        <v>278</v>
      </c>
      <c r="D266" s="2">
        <v>1</v>
      </c>
      <c r="E266" s="2">
        <v>1</v>
      </c>
      <c r="F266" s="2">
        <f t="shared" si="122"/>
        <v>0</v>
      </c>
      <c r="G266" s="116">
        <f t="shared" ref="G266:G289" si="157">IF(E266&lt;=D266,E266,IF(E266&gt;=1.25*D266,ROUNDDOWN(1.25*D266,0),E266))</f>
        <v>1</v>
      </c>
      <c r="H266" s="117">
        <f t="shared" si="123"/>
        <v>0</v>
      </c>
      <c r="I266" s="51">
        <v>16568.249297911385</v>
      </c>
      <c r="J266" s="48"/>
      <c r="K266" s="48">
        <f t="shared" si="148"/>
        <v>16568.249297911385</v>
      </c>
      <c r="L266" s="48">
        <f t="shared" si="149"/>
        <v>2982.2848736240494</v>
      </c>
      <c r="M266" s="52">
        <f t="shared" si="150"/>
        <v>19550.534171535433</v>
      </c>
      <c r="N266" s="51">
        <f t="shared" si="151"/>
        <v>16568.249297911385</v>
      </c>
      <c r="O266" s="48">
        <f t="shared" si="156"/>
        <v>0</v>
      </c>
      <c r="P266" s="48">
        <f t="shared" si="152"/>
        <v>16568.249297911385</v>
      </c>
      <c r="Q266" s="48">
        <f t="shared" si="153"/>
        <v>2982.2848736240494</v>
      </c>
      <c r="R266" s="48">
        <f t="shared" si="154"/>
        <v>19550.534171535433</v>
      </c>
      <c r="S266" s="52">
        <f t="shared" si="155"/>
        <v>0</v>
      </c>
      <c r="T266" s="447"/>
      <c r="U266" s="420" t="s">
        <v>1143</v>
      </c>
      <c r="V266" s="145" t="str">
        <f t="shared" si="121"/>
        <v>A</v>
      </c>
    </row>
    <row r="267" spans="1:22" s="150" customFormat="1" hidden="1">
      <c r="A267" s="58" t="s">
        <v>91</v>
      </c>
      <c r="B267" s="245" t="s">
        <v>363</v>
      </c>
      <c r="C267" s="133" t="s">
        <v>4</v>
      </c>
      <c r="D267" s="2">
        <v>1</v>
      </c>
      <c r="E267" s="2">
        <v>1</v>
      </c>
      <c r="F267" s="2">
        <f t="shared" si="122"/>
        <v>0</v>
      </c>
      <c r="G267" s="116">
        <f t="shared" si="157"/>
        <v>1</v>
      </c>
      <c r="H267" s="117">
        <f t="shared" si="123"/>
        <v>0</v>
      </c>
      <c r="I267" s="51">
        <v>82838.258168274318</v>
      </c>
      <c r="J267" s="48"/>
      <c r="K267" s="48">
        <f t="shared" si="148"/>
        <v>82838.258168274318</v>
      </c>
      <c r="L267" s="48">
        <f t="shared" si="149"/>
        <v>14910.886470289377</v>
      </c>
      <c r="M267" s="52">
        <f t="shared" si="150"/>
        <v>97749.144638563695</v>
      </c>
      <c r="N267" s="51">
        <f t="shared" si="151"/>
        <v>82838.258168274318</v>
      </c>
      <c r="O267" s="48">
        <f t="shared" si="156"/>
        <v>0</v>
      </c>
      <c r="P267" s="48">
        <f t="shared" si="152"/>
        <v>82838.258168274318</v>
      </c>
      <c r="Q267" s="48">
        <f t="shared" si="153"/>
        <v>14910.886470289377</v>
      </c>
      <c r="R267" s="48">
        <f t="shared" si="154"/>
        <v>97749.144638563695</v>
      </c>
      <c r="S267" s="52">
        <f t="shared" si="155"/>
        <v>0</v>
      </c>
      <c r="T267" s="447"/>
      <c r="U267" s="420" t="s">
        <v>1143</v>
      </c>
      <c r="V267" s="145" t="str">
        <f t="shared" si="121"/>
        <v>A</v>
      </c>
    </row>
    <row r="268" spans="1:22" s="150" customFormat="1" hidden="1">
      <c r="A268" s="58" t="s">
        <v>52</v>
      </c>
      <c r="B268" s="245" t="s">
        <v>364</v>
      </c>
      <c r="C268" s="133" t="s">
        <v>4</v>
      </c>
      <c r="D268" s="2">
        <v>1</v>
      </c>
      <c r="E268" s="2">
        <v>1</v>
      </c>
      <c r="F268" s="2">
        <f t="shared" si="122"/>
        <v>0</v>
      </c>
      <c r="G268" s="116">
        <f t="shared" si="157"/>
        <v>1</v>
      </c>
      <c r="H268" s="117">
        <f t="shared" si="123"/>
        <v>0</v>
      </c>
      <c r="I268" s="51">
        <v>124257.38725241147</v>
      </c>
      <c r="J268" s="48"/>
      <c r="K268" s="48">
        <f t="shared" si="148"/>
        <v>124257.38725241147</v>
      </c>
      <c r="L268" s="48">
        <f t="shared" si="149"/>
        <v>22366.329705434066</v>
      </c>
      <c r="M268" s="52">
        <f t="shared" si="150"/>
        <v>146623.71695784555</v>
      </c>
      <c r="N268" s="51">
        <f t="shared" si="151"/>
        <v>124257.38725241147</v>
      </c>
      <c r="O268" s="48">
        <f t="shared" si="156"/>
        <v>0</v>
      </c>
      <c r="P268" s="48">
        <f t="shared" si="152"/>
        <v>124257.38725241147</v>
      </c>
      <c r="Q268" s="48">
        <f t="shared" si="153"/>
        <v>22366.329705434066</v>
      </c>
      <c r="R268" s="48">
        <f t="shared" si="154"/>
        <v>146623.71695784555</v>
      </c>
      <c r="S268" s="52">
        <f t="shared" si="155"/>
        <v>0</v>
      </c>
      <c r="T268" s="447"/>
      <c r="U268" s="420" t="s">
        <v>1143</v>
      </c>
      <c r="V268" s="145" t="str">
        <f t="shared" si="121"/>
        <v>A</v>
      </c>
    </row>
    <row r="269" spans="1:22" s="150" customFormat="1" hidden="1">
      <c r="A269" s="58" t="s">
        <v>209</v>
      </c>
      <c r="B269" s="245" t="s">
        <v>234</v>
      </c>
      <c r="C269" s="133" t="s">
        <v>4</v>
      </c>
      <c r="D269" s="2">
        <v>1</v>
      </c>
      <c r="E269" s="2">
        <v>1</v>
      </c>
      <c r="F269" s="2">
        <f t="shared" ref="F269:F328" si="158">E269-D269</f>
        <v>0</v>
      </c>
      <c r="G269" s="116">
        <f t="shared" si="157"/>
        <v>1</v>
      </c>
      <c r="H269" s="117">
        <f t="shared" ref="H269:H328" si="159">E269-G269</f>
        <v>0</v>
      </c>
      <c r="I269" s="51">
        <v>41420.12519123136</v>
      </c>
      <c r="J269" s="48"/>
      <c r="K269" s="48">
        <f t="shared" si="148"/>
        <v>41420.12519123136</v>
      </c>
      <c r="L269" s="48">
        <f t="shared" si="149"/>
        <v>7455.6225344216446</v>
      </c>
      <c r="M269" s="52">
        <f t="shared" si="150"/>
        <v>48875.747725653004</v>
      </c>
      <c r="N269" s="51">
        <f t="shared" si="151"/>
        <v>41420.12519123136</v>
      </c>
      <c r="O269" s="48">
        <f t="shared" si="156"/>
        <v>0</v>
      </c>
      <c r="P269" s="48">
        <f t="shared" si="152"/>
        <v>41420.12519123136</v>
      </c>
      <c r="Q269" s="48">
        <f t="shared" si="153"/>
        <v>7455.6225344216446</v>
      </c>
      <c r="R269" s="48">
        <f t="shared" si="154"/>
        <v>48875.747725653004</v>
      </c>
      <c r="S269" s="52">
        <f t="shared" si="155"/>
        <v>0</v>
      </c>
      <c r="T269" s="447"/>
      <c r="U269" s="420" t="s">
        <v>1143</v>
      </c>
      <c r="V269" s="145" t="str">
        <f t="shared" ref="V269:V332" si="160">IF(M269=R269,"A","B")</f>
        <v>A</v>
      </c>
    </row>
    <row r="270" spans="1:22" s="150" customFormat="1" hidden="1">
      <c r="A270" s="58" t="s">
        <v>211</v>
      </c>
      <c r="B270" s="245" t="s">
        <v>233</v>
      </c>
      <c r="C270" s="133" t="s">
        <v>4</v>
      </c>
      <c r="D270" s="2">
        <v>1</v>
      </c>
      <c r="E270" s="2">
        <v>1</v>
      </c>
      <c r="F270" s="2">
        <f t="shared" si="158"/>
        <v>0</v>
      </c>
      <c r="G270" s="116">
        <f t="shared" si="157"/>
        <v>1</v>
      </c>
      <c r="H270" s="117">
        <f t="shared" si="159"/>
        <v>0</v>
      </c>
      <c r="I270" s="51">
        <v>124257.38725241147</v>
      </c>
      <c r="J270" s="48"/>
      <c r="K270" s="48">
        <f t="shared" si="148"/>
        <v>124257.38725241147</v>
      </c>
      <c r="L270" s="48">
        <f t="shared" si="149"/>
        <v>22366.329705434066</v>
      </c>
      <c r="M270" s="52">
        <f t="shared" si="150"/>
        <v>146623.71695784555</v>
      </c>
      <c r="N270" s="51">
        <f t="shared" si="151"/>
        <v>124257.38725241147</v>
      </c>
      <c r="O270" s="48">
        <f t="shared" si="156"/>
        <v>0</v>
      </c>
      <c r="P270" s="48">
        <f t="shared" si="152"/>
        <v>124257.38725241147</v>
      </c>
      <c r="Q270" s="48">
        <f t="shared" si="153"/>
        <v>22366.329705434066</v>
      </c>
      <c r="R270" s="48">
        <f t="shared" si="154"/>
        <v>146623.71695784555</v>
      </c>
      <c r="S270" s="52">
        <f t="shared" si="155"/>
        <v>0</v>
      </c>
      <c r="T270" s="447"/>
      <c r="U270" s="420" t="s">
        <v>1143</v>
      </c>
      <c r="V270" s="145" t="str">
        <f t="shared" si="160"/>
        <v>A</v>
      </c>
    </row>
    <row r="271" spans="1:22" s="150" customFormat="1" hidden="1">
      <c r="A271" s="58" t="s">
        <v>213</v>
      </c>
      <c r="B271" s="245" t="s">
        <v>235</v>
      </c>
      <c r="C271" s="133" t="s">
        <v>4</v>
      </c>
      <c r="D271" s="2">
        <v>1</v>
      </c>
      <c r="E271" s="2">
        <v>1</v>
      </c>
      <c r="F271" s="2">
        <f t="shared" si="158"/>
        <v>0</v>
      </c>
      <c r="G271" s="116">
        <f t="shared" si="157"/>
        <v>1</v>
      </c>
      <c r="H271" s="117">
        <f t="shared" si="159"/>
        <v>0</v>
      </c>
      <c r="I271" s="51">
        <v>132542.00995491428</v>
      </c>
      <c r="J271" s="48"/>
      <c r="K271" s="48">
        <f t="shared" si="148"/>
        <v>132542.00995491428</v>
      </c>
      <c r="L271" s="48">
        <f t="shared" si="149"/>
        <v>23857.561791884567</v>
      </c>
      <c r="M271" s="52">
        <f>K271+L271</f>
        <v>156399.57174679884</v>
      </c>
      <c r="N271" s="51">
        <f t="shared" si="151"/>
        <v>132542.00995491428</v>
      </c>
      <c r="O271" s="48">
        <f t="shared" si="156"/>
        <v>0</v>
      </c>
      <c r="P271" s="48">
        <f>N271+O271</f>
        <v>132542.00995491428</v>
      </c>
      <c r="Q271" s="48">
        <f t="shared" si="153"/>
        <v>23857.561791884567</v>
      </c>
      <c r="R271" s="48">
        <f>Q271+P271</f>
        <v>156399.57174679884</v>
      </c>
      <c r="S271" s="52">
        <f>R271-M271</f>
        <v>0</v>
      </c>
      <c r="T271" s="447"/>
      <c r="U271" s="420" t="s">
        <v>1143</v>
      </c>
      <c r="V271" s="145" t="str">
        <f t="shared" si="160"/>
        <v>A</v>
      </c>
    </row>
    <row r="272" spans="1:22" s="150" customFormat="1" hidden="1">
      <c r="A272" s="256"/>
      <c r="B272" s="257"/>
      <c r="C272" s="113"/>
      <c r="D272" s="2"/>
      <c r="E272" s="2"/>
      <c r="F272" s="2"/>
      <c r="G272" s="116">
        <f t="shared" si="157"/>
        <v>0</v>
      </c>
      <c r="H272" s="117"/>
      <c r="I272" s="51"/>
      <c r="J272" s="48"/>
      <c r="K272" s="48"/>
      <c r="L272" s="48"/>
      <c r="M272" s="52"/>
      <c r="N272" s="51"/>
      <c r="O272" s="48">
        <f t="shared" si="156"/>
        <v>0</v>
      </c>
      <c r="P272" s="48"/>
      <c r="Q272" s="48"/>
      <c r="R272" s="48"/>
      <c r="S272" s="52"/>
      <c r="T272" s="447"/>
      <c r="U272" s="428"/>
      <c r="V272" s="145" t="str">
        <f t="shared" si="160"/>
        <v>A</v>
      </c>
    </row>
    <row r="273" spans="1:22" ht="31.5" hidden="1">
      <c r="A273" s="77" t="s">
        <v>670</v>
      </c>
      <c r="B273" s="255" t="s">
        <v>671</v>
      </c>
      <c r="C273" s="62"/>
      <c r="D273" s="9"/>
      <c r="E273" s="151"/>
      <c r="F273" s="2"/>
      <c r="G273" s="116">
        <f t="shared" si="157"/>
        <v>0</v>
      </c>
      <c r="H273" s="117"/>
      <c r="I273" s="51"/>
      <c r="J273" s="48"/>
      <c r="K273" s="48"/>
      <c r="L273" s="48"/>
      <c r="M273" s="52"/>
      <c r="N273" s="51"/>
      <c r="O273" s="48">
        <f t="shared" si="156"/>
        <v>0</v>
      </c>
      <c r="P273" s="48"/>
      <c r="Q273" s="48"/>
      <c r="R273" s="48"/>
      <c r="S273" s="52"/>
      <c r="T273" s="447"/>
      <c r="U273" s="427"/>
      <c r="V273" s="145" t="str">
        <f t="shared" si="160"/>
        <v>A</v>
      </c>
    </row>
    <row r="274" spans="1:22" ht="30" hidden="1">
      <c r="A274" s="122">
        <v>1</v>
      </c>
      <c r="B274" s="245" t="s">
        <v>673</v>
      </c>
      <c r="C274" s="220" t="s">
        <v>3</v>
      </c>
      <c r="D274" s="123">
        <v>1</v>
      </c>
      <c r="E274" s="123">
        <v>1</v>
      </c>
      <c r="F274" s="2">
        <f t="shared" si="158"/>
        <v>0</v>
      </c>
      <c r="G274" s="116">
        <f t="shared" si="157"/>
        <v>1</v>
      </c>
      <c r="H274" s="117">
        <f t="shared" si="159"/>
        <v>0</v>
      </c>
      <c r="I274" s="51">
        <v>699765.23367899645</v>
      </c>
      <c r="J274" s="48"/>
      <c r="K274" s="48">
        <f>I274*D274</f>
        <v>699765.23367899645</v>
      </c>
      <c r="L274" s="48">
        <f t="shared" ref="L274:L321" si="161">K274*0.18</f>
        <v>125957.74206221936</v>
      </c>
      <c r="M274" s="52">
        <f>K274+L274</f>
        <v>825722.97574121575</v>
      </c>
      <c r="N274" s="51">
        <f>I274*G274</f>
        <v>699765.23367899645</v>
      </c>
      <c r="O274" s="48">
        <f t="shared" si="156"/>
        <v>0</v>
      </c>
      <c r="P274" s="48">
        <f>N274+O274</f>
        <v>699765.23367899645</v>
      </c>
      <c r="Q274" s="48">
        <f t="shared" ref="Q274:Q321" si="162">P274*0.18</f>
        <v>125957.74206221936</v>
      </c>
      <c r="R274" s="48">
        <f>Q274+P274</f>
        <v>825722.97574121575</v>
      </c>
      <c r="S274" s="52">
        <f>R274-M274</f>
        <v>0</v>
      </c>
      <c r="T274" s="447"/>
      <c r="U274" s="420"/>
      <c r="V274" s="145" t="str">
        <f t="shared" si="160"/>
        <v>A</v>
      </c>
    </row>
    <row r="275" spans="1:22" hidden="1">
      <c r="A275" s="127">
        <v>2</v>
      </c>
      <c r="B275" s="244" t="s">
        <v>674</v>
      </c>
      <c r="C275" s="219"/>
      <c r="D275" s="8"/>
      <c r="E275" s="8"/>
      <c r="F275" s="2"/>
      <c r="G275" s="116">
        <f t="shared" si="157"/>
        <v>0</v>
      </c>
      <c r="H275" s="117"/>
      <c r="I275" s="51"/>
      <c r="J275" s="48"/>
      <c r="K275" s="48"/>
      <c r="L275" s="48"/>
      <c r="M275" s="52"/>
      <c r="N275" s="51"/>
      <c r="O275" s="48">
        <f t="shared" si="156"/>
        <v>0</v>
      </c>
      <c r="P275" s="48"/>
      <c r="Q275" s="48"/>
      <c r="R275" s="48"/>
      <c r="S275" s="52"/>
      <c r="T275" s="447"/>
      <c r="U275" s="419"/>
      <c r="V275" s="145" t="str">
        <f t="shared" si="160"/>
        <v>A</v>
      </c>
    </row>
    <row r="276" spans="1:22" hidden="1">
      <c r="A276" s="122">
        <v>2.1</v>
      </c>
      <c r="B276" s="245" t="s">
        <v>675</v>
      </c>
      <c r="C276" s="220" t="s">
        <v>4</v>
      </c>
      <c r="D276" s="123">
        <v>2</v>
      </c>
      <c r="E276" s="123">
        <v>2</v>
      </c>
      <c r="F276" s="2">
        <f t="shared" si="158"/>
        <v>0</v>
      </c>
      <c r="G276" s="116">
        <f t="shared" si="157"/>
        <v>2</v>
      </c>
      <c r="H276" s="117">
        <f t="shared" si="159"/>
        <v>0</v>
      </c>
      <c r="I276" s="51">
        <v>21170.26407313838</v>
      </c>
      <c r="J276" s="48"/>
      <c r="K276" s="48">
        <f t="shared" ref="K276:K289" si="163">I276*D276</f>
        <v>42340.52814627676</v>
      </c>
      <c r="L276" s="48">
        <f t="shared" si="161"/>
        <v>7621.2950663298161</v>
      </c>
      <c r="M276" s="52">
        <f t="shared" ref="M276:M289" si="164">K276+L276</f>
        <v>49961.823212606578</v>
      </c>
      <c r="N276" s="51">
        <f t="shared" ref="N276:N289" si="165">I276*G276</f>
        <v>42340.52814627676</v>
      </c>
      <c r="O276" s="48">
        <f t="shared" si="156"/>
        <v>0</v>
      </c>
      <c r="P276" s="48">
        <f t="shared" ref="P276:P289" si="166">N276+O276</f>
        <v>42340.52814627676</v>
      </c>
      <c r="Q276" s="48">
        <f t="shared" si="162"/>
        <v>7621.2950663298161</v>
      </c>
      <c r="R276" s="48">
        <f t="shared" ref="R276:R289" si="167">Q276+P276</f>
        <v>49961.823212606578</v>
      </c>
      <c r="S276" s="52">
        <f t="shared" ref="S276:S289" si="168">R276-M276</f>
        <v>0</v>
      </c>
      <c r="T276" s="447"/>
      <c r="U276" s="420"/>
      <c r="V276" s="145" t="str">
        <f t="shared" si="160"/>
        <v>A</v>
      </c>
    </row>
    <row r="277" spans="1:22" ht="45" hidden="1">
      <c r="A277" s="122">
        <v>2.2000000000000002</v>
      </c>
      <c r="B277" s="245" t="s">
        <v>676</v>
      </c>
      <c r="C277" s="220" t="s">
        <v>4</v>
      </c>
      <c r="D277" s="123">
        <v>1</v>
      </c>
      <c r="E277" s="123">
        <v>1</v>
      </c>
      <c r="F277" s="2">
        <f t="shared" si="158"/>
        <v>0</v>
      </c>
      <c r="G277" s="116">
        <f t="shared" si="157"/>
        <v>1</v>
      </c>
      <c r="H277" s="117">
        <f t="shared" si="159"/>
        <v>0</v>
      </c>
      <c r="I277" s="51">
        <v>11290.873912813417</v>
      </c>
      <c r="J277" s="48"/>
      <c r="K277" s="48">
        <f t="shared" si="163"/>
        <v>11290.873912813417</v>
      </c>
      <c r="L277" s="48">
        <f t="shared" si="161"/>
        <v>2032.357304306415</v>
      </c>
      <c r="M277" s="52">
        <f t="shared" si="164"/>
        <v>13323.231217119832</v>
      </c>
      <c r="N277" s="51">
        <f t="shared" si="165"/>
        <v>11290.873912813417</v>
      </c>
      <c r="O277" s="48">
        <f t="shared" si="156"/>
        <v>0</v>
      </c>
      <c r="P277" s="48">
        <f t="shared" si="166"/>
        <v>11290.873912813417</v>
      </c>
      <c r="Q277" s="48">
        <f t="shared" si="162"/>
        <v>2032.357304306415</v>
      </c>
      <c r="R277" s="48">
        <f t="shared" si="167"/>
        <v>13323.231217119832</v>
      </c>
      <c r="S277" s="52">
        <f t="shared" si="168"/>
        <v>0</v>
      </c>
      <c r="T277" s="447"/>
      <c r="U277" s="420"/>
      <c r="V277" s="145" t="str">
        <f t="shared" si="160"/>
        <v>A</v>
      </c>
    </row>
    <row r="278" spans="1:22" hidden="1">
      <c r="A278" s="122">
        <v>2.2999999999999998</v>
      </c>
      <c r="B278" s="245" t="s">
        <v>677</v>
      </c>
      <c r="C278" s="220" t="s">
        <v>4</v>
      </c>
      <c r="D278" s="123">
        <v>2</v>
      </c>
      <c r="E278" s="123">
        <v>2</v>
      </c>
      <c r="F278" s="2">
        <f t="shared" si="158"/>
        <v>0</v>
      </c>
      <c r="G278" s="116">
        <f t="shared" si="157"/>
        <v>2</v>
      </c>
      <c r="H278" s="117">
        <f t="shared" si="159"/>
        <v>0</v>
      </c>
      <c r="I278" s="51">
        <v>1411.4837524884526</v>
      </c>
      <c r="J278" s="48"/>
      <c r="K278" s="48">
        <f t="shared" si="163"/>
        <v>2822.9675049769053</v>
      </c>
      <c r="L278" s="48">
        <f t="shared" si="161"/>
        <v>508.13415089584294</v>
      </c>
      <c r="M278" s="52">
        <f t="shared" si="164"/>
        <v>3331.1016558727483</v>
      </c>
      <c r="N278" s="51">
        <f t="shared" si="165"/>
        <v>2822.9675049769053</v>
      </c>
      <c r="O278" s="48">
        <f t="shared" si="156"/>
        <v>0</v>
      </c>
      <c r="P278" s="48">
        <f t="shared" si="166"/>
        <v>2822.9675049769053</v>
      </c>
      <c r="Q278" s="48">
        <f t="shared" si="162"/>
        <v>508.13415089584294</v>
      </c>
      <c r="R278" s="48">
        <f t="shared" si="167"/>
        <v>3331.1016558727483</v>
      </c>
      <c r="S278" s="52">
        <f t="shared" si="168"/>
        <v>0</v>
      </c>
      <c r="T278" s="447"/>
      <c r="U278" s="420"/>
      <c r="V278" s="145" t="str">
        <f t="shared" si="160"/>
        <v>A</v>
      </c>
    </row>
    <row r="279" spans="1:22" ht="30" hidden="1">
      <c r="A279" s="122">
        <v>2.4</v>
      </c>
      <c r="B279" s="245" t="s">
        <v>678</v>
      </c>
      <c r="C279" s="220" t="s">
        <v>4</v>
      </c>
      <c r="D279" s="123">
        <v>1</v>
      </c>
      <c r="E279" s="123">
        <v>1</v>
      </c>
      <c r="F279" s="2">
        <f t="shared" si="158"/>
        <v>0</v>
      </c>
      <c r="G279" s="116">
        <f t="shared" si="157"/>
        <v>1</v>
      </c>
      <c r="H279" s="117">
        <f t="shared" si="159"/>
        <v>0</v>
      </c>
      <c r="I279" s="51">
        <v>14819.085240487446</v>
      </c>
      <c r="J279" s="48"/>
      <c r="K279" s="48">
        <f t="shared" si="163"/>
        <v>14819.085240487446</v>
      </c>
      <c r="L279" s="48">
        <f t="shared" si="161"/>
        <v>2667.4353432877401</v>
      </c>
      <c r="M279" s="52">
        <f t="shared" si="164"/>
        <v>17486.520583775186</v>
      </c>
      <c r="N279" s="51">
        <f t="shared" si="165"/>
        <v>14819.085240487446</v>
      </c>
      <c r="O279" s="48">
        <f t="shared" si="156"/>
        <v>0</v>
      </c>
      <c r="P279" s="48">
        <f t="shared" si="166"/>
        <v>14819.085240487446</v>
      </c>
      <c r="Q279" s="48">
        <f t="shared" si="162"/>
        <v>2667.4353432877401</v>
      </c>
      <c r="R279" s="48">
        <f t="shared" si="167"/>
        <v>17486.520583775186</v>
      </c>
      <c r="S279" s="52">
        <f t="shared" si="168"/>
        <v>0</v>
      </c>
      <c r="T279" s="447"/>
      <c r="U279" s="420"/>
      <c r="V279" s="145" t="str">
        <f t="shared" si="160"/>
        <v>A</v>
      </c>
    </row>
    <row r="280" spans="1:22" hidden="1">
      <c r="A280" s="122">
        <v>2.5</v>
      </c>
      <c r="B280" s="245" t="s">
        <v>679</v>
      </c>
      <c r="C280" s="220" t="s">
        <v>4</v>
      </c>
      <c r="D280" s="123">
        <v>1</v>
      </c>
      <c r="E280" s="123">
        <v>1</v>
      </c>
      <c r="F280" s="2">
        <f t="shared" si="158"/>
        <v>0</v>
      </c>
      <c r="G280" s="116">
        <f t="shared" si="157"/>
        <v>1</v>
      </c>
      <c r="H280" s="117">
        <f t="shared" si="159"/>
        <v>0</v>
      </c>
      <c r="I280" s="51">
        <v>5881.0162841861857</v>
      </c>
      <c r="J280" s="48"/>
      <c r="K280" s="48">
        <f t="shared" si="163"/>
        <v>5881.0162841861857</v>
      </c>
      <c r="L280" s="48">
        <f t="shared" si="161"/>
        <v>1058.5829311535133</v>
      </c>
      <c r="M280" s="52">
        <f t="shared" si="164"/>
        <v>6939.5992153396992</v>
      </c>
      <c r="N280" s="51">
        <f t="shared" si="165"/>
        <v>5881.0162841861857</v>
      </c>
      <c r="O280" s="48">
        <f t="shared" si="156"/>
        <v>0</v>
      </c>
      <c r="P280" s="48">
        <f t="shared" si="166"/>
        <v>5881.0162841861857</v>
      </c>
      <c r="Q280" s="48">
        <f t="shared" si="162"/>
        <v>1058.5829311535133</v>
      </c>
      <c r="R280" s="48">
        <f t="shared" si="167"/>
        <v>6939.5992153396992</v>
      </c>
      <c r="S280" s="52">
        <f t="shared" si="168"/>
        <v>0</v>
      </c>
      <c r="T280" s="447"/>
      <c r="U280" s="420"/>
      <c r="V280" s="145" t="str">
        <f t="shared" si="160"/>
        <v>A</v>
      </c>
    </row>
    <row r="281" spans="1:22" hidden="1">
      <c r="A281" s="122">
        <v>2.6</v>
      </c>
      <c r="B281" s="245" t="s">
        <v>680</v>
      </c>
      <c r="C281" s="220" t="s">
        <v>4</v>
      </c>
      <c r="D281" s="123">
        <v>1</v>
      </c>
      <c r="E281" s="123">
        <v>1</v>
      </c>
      <c r="F281" s="2">
        <f t="shared" si="158"/>
        <v>0</v>
      </c>
      <c r="G281" s="116">
        <f t="shared" si="157"/>
        <v>1</v>
      </c>
      <c r="H281" s="117">
        <f t="shared" si="159"/>
        <v>0</v>
      </c>
      <c r="I281" s="51">
        <v>52925.162129298849</v>
      </c>
      <c r="J281" s="48"/>
      <c r="K281" s="48">
        <f t="shared" si="163"/>
        <v>52925.162129298849</v>
      </c>
      <c r="L281" s="48">
        <f t="shared" si="161"/>
        <v>9526.529183273793</v>
      </c>
      <c r="M281" s="52">
        <f t="shared" si="164"/>
        <v>62451.691312572642</v>
      </c>
      <c r="N281" s="51">
        <f t="shared" si="165"/>
        <v>52925.162129298849</v>
      </c>
      <c r="O281" s="48">
        <f t="shared" si="156"/>
        <v>0</v>
      </c>
      <c r="P281" s="48">
        <f t="shared" si="166"/>
        <v>52925.162129298849</v>
      </c>
      <c r="Q281" s="48">
        <f t="shared" si="162"/>
        <v>9526.529183273793</v>
      </c>
      <c r="R281" s="48">
        <f t="shared" si="167"/>
        <v>62451.691312572642</v>
      </c>
      <c r="S281" s="52">
        <f t="shared" si="168"/>
        <v>0</v>
      </c>
      <c r="T281" s="447"/>
      <c r="U281" s="420"/>
      <c r="V281" s="145" t="str">
        <f t="shared" si="160"/>
        <v>A</v>
      </c>
    </row>
    <row r="282" spans="1:22" hidden="1">
      <c r="A282" s="122">
        <v>2.7</v>
      </c>
      <c r="B282" s="245" t="s">
        <v>681</v>
      </c>
      <c r="C282" s="220" t="s">
        <v>4</v>
      </c>
      <c r="D282" s="123">
        <v>1</v>
      </c>
      <c r="E282" s="123">
        <v>1</v>
      </c>
      <c r="F282" s="2">
        <f t="shared" si="158"/>
        <v>0</v>
      </c>
      <c r="G282" s="116">
        <f t="shared" si="157"/>
        <v>1</v>
      </c>
      <c r="H282" s="117">
        <f t="shared" si="159"/>
        <v>0</v>
      </c>
      <c r="I282" s="51">
        <v>17642.052745464352</v>
      </c>
      <c r="J282" s="48"/>
      <c r="K282" s="48">
        <f t="shared" si="163"/>
        <v>17642.052745464352</v>
      </c>
      <c r="L282" s="48">
        <f t="shared" si="161"/>
        <v>3175.5694941835832</v>
      </c>
      <c r="M282" s="52">
        <f t="shared" si="164"/>
        <v>20817.622239647935</v>
      </c>
      <c r="N282" s="51">
        <f t="shared" si="165"/>
        <v>17642.052745464352</v>
      </c>
      <c r="O282" s="48">
        <f t="shared" si="156"/>
        <v>0</v>
      </c>
      <c r="P282" s="48">
        <f t="shared" si="166"/>
        <v>17642.052745464352</v>
      </c>
      <c r="Q282" s="48">
        <f t="shared" si="162"/>
        <v>3175.5694941835832</v>
      </c>
      <c r="R282" s="48">
        <f t="shared" si="167"/>
        <v>20817.622239647935</v>
      </c>
      <c r="S282" s="52">
        <f t="shared" si="168"/>
        <v>0</v>
      </c>
      <c r="T282" s="447"/>
      <c r="U282" s="420"/>
      <c r="V282" s="145" t="str">
        <f t="shared" si="160"/>
        <v>A</v>
      </c>
    </row>
    <row r="283" spans="1:22" hidden="1">
      <c r="A283" s="127">
        <v>3</v>
      </c>
      <c r="B283" s="244" t="s">
        <v>682</v>
      </c>
      <c r="C283" s="219"/>
      <c r="D283" s="8"/>
      <c r="E283" s="8"/>
      <c r="F283" s="2"/>
      <c r="G283" s="116">
        <f t="shared" si="157"/>
        <v>0</v>
      </c>
      <c r="H283" s="117"/>
      <c r="I283" s="51"/>
      <c r="J283" s="48"/>
      <c r="K283" s="48">
        <f t="shared" si="163"/>
        <v>0</v>
      </c>
      <c r="L283" s="48">
        <f t="shared" si="161"/>
        <v>0</v>
      </c>
      <c r="M283" s="52">
        <f t="shared" si="164"/>
        <v>0</v>
      </c>
      <c r="N283" s="51">
        <f t="shared" si="165"/>
        <v>0</v>
      </c>
      <c r="O283" s="48">
        <f t="shared" si="156"/>
        <v>0</v>
      </c>
      <c r="P283" s="48">
        <f t="shared" si="166"/>
        <v>0</v>
      </c>
      <c r="Q283" s="48">
        <f t="shared" si="162"/>
        <v>0</v>
      </c>
      <c r="R283" s="48">
        <f t="shared" si="167"/>
        <v>0</v>
      </c>
      <c r="S283" s="52">
        <f t="shared" si="168"/>
        <v>0</v>
      </c>
      <c r="T283" s="447"/>
      <c r="U283" s="419"/>
      <c r="V283" s="145" t="str">
        <f t="shared" si="160"/>
        <v>A</v>
      </c>
    </row>
    <row r="284" spans="1:22" hidden="1">
      <c r="A284" s="122">
        <v>3.1</v>
      </c>
      <c r="B284" s="245" t="s">
        <v>683</v>
      </c>
      <c r="C284" s="220" t="s">
        <v>3</v>
      </c>
      <c r="D284" s="123">
        <v>10</v>
      </c>
      <c r="E284" s="123">
        <v>10</v>
      </c>
      <c r="F284" s="2">
        <f t="shared" si="158"/>
        <v>0</v>
      </c>
      <c r="G284" s="116">
        <f t="shared" si="157"/>
        <v>10</v>
      </c>
      <c r="H284" s="117">
        <f t="shared" si="159"/>
        <v>0</v>
      </c>
      <c r="I284" s="51">
        <v>4704.6138059301074</v>
      </c>
      <c r="J284" s="48"/>
      <c r="K284" s="48">
        <f t="shared" si="163"/>
        <v>47046.138059301076</v>
      </c>
      <c r="L284" s="48">
        <f t="shared" si="161"/>
        <v>8468.3048506741943</v>
      </c>
      <c r="M284" s="52">
        <f t="shared" si="164"/>
        <v>55514.442909975274</v>
      </c>
      <c r="N284" s="51">
        <f t="shared" si="165"/>
        <v>47046.138059301076</v>
      </c>
      <c r="O284" s="48">
        <f t="shared" si="156"/>
        <v>0</v>
      </c>
      <c r="P284" s="48">
        <f t="shared" si="166"/>
        <v>47046.138059301076</v>
      </c>
      <c r="Q284" s="48">
        <f t="shared" si="162"/>
        <v>8468.3048506741943</v>
      </c>
      <c r="R284" s="48">
        <f t="shared" si="167"/>
        <v>55514.442909975274</v>
      </c>
      <c r="S284" s="52">
        <f t="shared" si="168"/>
        <v>0</v>
      </c>
      <c r="T284" s="447"/>
      <c r="U284" s="420"/>
      <c r="V284" s="145" t="str">
        <f t="shared" si="160"/>
        <v>A</v>
      </c>
    </row>
    <row r="285" spans="1:22" hidden="1">
      <c r="A285" s="122">
        <v>3.2</v>
      </c>
      <c r="B285" s="245" t="s">
        <v>684</v>
      </c>
      <c r="C285" s="220" t="s">
        <v>3</v>
      </c>
      <c r="D285" s="123">
        <v>10</v>
      </c>
      <c r="E285" s="123">
        <v>10</v>
      </c>
      <c r="F285" s="2">
        <f t="shared" si="158"/>
        <v>0</v>
      </c>
      <c r="G285" s="116">
        <f t="shared" si="157"/>
        <v>10</v>
      </c>
      <c r="H285" s="117">
        <f t="shared" si="159"/>
        <v>0</v>
      </c>
      <c r="I285" s="51">
        <v>4704.6138059301074</v>
      </c>
      <c r="J285" s="48"/>
      <c r="K285" s="48">
        <f t="shared" si="163"/>
        <v>47046.138059301076</v>
      </c>
      <c r="L285" s="48">
        <f t="shared" si="161"/>
        <v>8468.3048506741943</v>
      </c>
      <c r="M285" s="52">
        <f t="shared" si="164"/>
        <v>55514.442909975274</v>
      </c>
      <c r="N285" s="51">
        <f t="shared" si="165"/>
        <v>47046.138059301076</v>
      </c>
      <c r="O285" s="48">
        <f t="shared" si="156"/>
        <v>0</v>
      </c>
      <c r="P285" s="48">
        <f t="shared" si="166"/>
        <v>47046.138059301076</v>
      </c>
      <c r="Q285" s="48">
        <f t="shared" si="162"/>
        <v>8468.3048506741943</v>
      </c>
      <c r="R285" s="48">
        <f t="shared" si="167"/>
        <v>55514.442909975274</v>
      </c>
      <c r="S285" s="52">
        <f t="shared" si="168"/>
        <v>0</v>
      </c>
      <c r="T285" s="447"/>
      <c r="U285" s="420"/>
      <c r="V285" s="145" t="str">
        <f t="shared" si="160"/>
        <v>A</v>
      </c>
    </row>
    <row r="286" spans="1:22" hidden="1">
      <c r="A286" s="122">
        <v>3.3</v>
      </c>
      <c r="B286" s="245" t="s">
        <v>685</v>
      </c>
      <c r="C286" s="220" t="s">
        <v>3</v>
      </c>
      <c r="D286" s="123">
        <v>1</v>
      </c>
      <c r="E286" s="123">
        <v>1</v>
      </c>
      <c r="F286" s="2">
        <f t="shared" si="158"/>
        <v>0</v>
      </c>
      <c r="G286" s="116">
        <f t="shared" si="157"/>
        <v>1</v>
      </c>
      <c r="H286" s="117">
        <f t="shared" si="159"/>
        <v>0</v>
      </c>
      <c r="I286" s="51">
        <v>14113.841417790323</v>
      </c>
      <c r="J286" s="48"/>
      <c r="K286" s="48">
        <f t="shared" si="163"/>
        <v>14113.841417790323</v>
      </c>
      <c r="L286" s="48">
        <f t="shared" si="161"/>
        <v>2540.4914552022583</v>
      </c>
      <c r="M286" s="52">
        <f t="shared" si="164"/>
        <v>16654.332872992582</v>
      </c>
      <c r="N286" s="51">
        <f t="shared" si="165"/>
        <v>14113.841417790323</v>
      </c>
      <c r="O286" s="48">
        <f t="shared" si="156"/>
        <v>0</v>
      </c>
      <c r="P286" s="48">
        <f t="shared" si="166"/>
        <v>14113.841417790323</v>
      </c>
      <c r="Q286" s="48">
        <f t="shared" si="162"/>
        <v>2540.4914552022583</v>
      </c>
      <c r="R286" s="48">
        <f t="shared" si="167"/>
        <v>16654.332872992582</v>
      </c>
      <c r="S286" s="52">
        <f t="shared" si="168"/>
        <v>0</v>
      </c>
      <c r="T286" s="447"/>
      <c r="U286" s="420"/>
      <c r="V286" s="145" t="str">
        <f t="shared" si="160"/>
        <v>A</v>
      </c>
    </row>
    <row r="287" spans="1:22" ht="30" hidden="1">
      <c r="A287" s="122">
        <v>3.4</v>
      </c>
      <c r="B287" s="245" t="s">
        <v>686</v>
      </c>
      <c r="C287" s="220" t="s">
        <v>4</v>
      </c>
      <c r="D287" s="123">
        <v>1</v>
      </c>
      <c r="E287" s="123">
        <v>1</v>
      </c>
      <c r="F287" s="2">
        <f t="shared" si="158"/>
        <v>0</v>
      </c>
      <c r="G287" s="116">
        <f t="shared" si="157"/>
        <v>1</v>
      </c>
      <c r="H287" s="117">
        <f t="shared" si="159"/>
        <v>0</v>
      </c>
      <c r="I287" s="51">
        <v>17642.052745464352</v>
      </c>
      <c r="J287" s="48"/>
      <c r="K287" s="48">
        <f t="shared" si="163"/>
        <v>17642.052745464352</v>
      </c>
      <c r="L287" s="48">
        <f t="shared" si="161"/>
        <v>3175.5694941835832</v>
      </c>
      <c r="M287" s="52">
        <f t="shared" si="164"/>
        <v>20817.622239647935</v>
      </c>
      <c r="N287" s="51">
        <f t="shared" si="165"/>
        <v>17642.052745464352</v>
      </c>
      <c r="O287" s="48">
        <f t="shared" si="156"/>
        <v>0</v>
      </c>
      <c r="P287" s="48">
        <f t="shared" si="166"/>
        <v>17642.052745464352</v>
      </c>
      <c r="Q287" s="48">
        <f t="shared" si="162"/>
        <v>3175.5694941835832</v>
      </c>
      <c r="R287" s="48">
        <f t="shared" si="167"/>
        <v>20817.622239647935</v>
      </c>
      <c r="S287" s="52">
        <f t="shared" si="168"/>
        <v>0</v>
      </c>
      <c r="T287" s="447"/>
      <c r="U287" s="420"/>
      <c r="V287" s="145" t="str">
        <f t="shared" si="160"/>
        <v>A</v>
      </c>
    </row>
    <row r="288" spans="1:22" ht="45" hidden="1">
      <c r="A288" s="122">
        <v>4</v>
      </c>
      <c r="B288" s="245" t="s">
        <v>687</v>
      </c>
      <c r="C288" s="220" t="s">
        <v>3</v>
      </c>
      <c r="D288" s="123">
        <v>1</v>
      </c>
      <c r="E288" s="123">
        <v>1</v>
      </c>
      <c r="F288" s="2">
        <f t="shared" si="158"/>
        <v>0</v>
      </c>
      <c r="G288" s="116">
        <f t="shared" si="157"/>
        <v>1</v>
      </c>
      <c r="H288" s="117">
        <f t="shared" si="159"/>
        <v>0</v>
      </c>
      <c r="I288" s="51">
        <v>216754.89591319146</v>
      </c>
      <c r="J288" s="48"/>
      <c r="K288" s="48">
        <f t="shared" si="163"/>
        <v>216754.89591319146</v>
      </c>
      <c r="L288" s="48">
        <f t="shared" si="161"/>
        <v>39015.88126437446</v>
      </c>
      <c r="M288" s="52">
        <f t="shared" si="164"/>
        <v>255770.77717756591</v>
      </c>
      <c r="N288" s="51">
        <f t="shared" si="165"/>
        <v>216754.89591319146</v>
      </c>
      <c r="O288" s="48">
        <f t="shared" si="156"/>
        <v>0</v>
      </c>
      <c r="P288" s="48">
        <f t="shared" si="166"/>
        <v>216754.89591319146</v>
      </c>
      <c r="Q288" s="48">
        <f t="shared" si="162"/>
        <v>39015.88126437446</v>
      </c>
      <c r="R288" s="48">
        <f t="shared" si="167"/>
        <v>255770.77717756591</v>
      </c>
      <c r="S288" s="52">
        <f t="shared" si="168"/>
        <v>0</v>
      </c>
      <c r="T288" s="447"/>
      <c r="U288" s="420"/>
      <c r="V288" s="145" t="str">
        <f t="shared" si="160"/>
        <v>A</v>
      </c>
    </row>
    <row r="289" spans="1:22" hidden="1">
      <c r="A289" s="122">
        <v>5</v>
      </c>
      <c r="B289" s="245" t="s">
        <v>688</v>
      </c>
      <c r="C289" s="220" t="s">
        <v>3</v>
      </c>
      <c r="D289" s="123">
        <v>2</v>
      </c>
      <c r="E289" s="123">
        <v>2</v>
      </c>
      <c r="F289" s="2">
        <f t="shared" si="158"/>
        <v>0</v>
      </c>
      <c r="G289" s="116">
        <f t="shared" si="157"/>
        <v>2</v>
      </c>
      <c r="H289" s="117">
        <f t="shared" si="159"/>
        <v>0</v>
      </c>
      <c r="I289" s="51">
        <v>47044.145845112667</v>
      </c>
      <c r="J289" s="48"/>
      <c r="K289" s="48">
        <f t="shared" si="163"/>
        <v>94088.291690225335</v>
      </c>
      <c r="L289" s="48">
        <f t="shared" si="161"/>
        <v>16935.892504240561</v>
      </c>
      <c r="M289" s="52">
        <f t="shared" si="164"/>
        <v>111024.1841944659</v>
      </c>
      <c r="N289" s="51">
        <f t="shared" si="165"/>
        <v>94088.291690225335</v>
      </c>
      <c r="O289" s="48">
        <f t="shared" si="156"/>
        <v>0</v>
      </c>
      <c r="P289" s="48">
        <f t="shared" si="166"/>
        <v>94088.291690225335</v>
      </c>
      <c r="Q289" s="48">
        <f t="shared" si="162"/>
        <v>16935.892504240561</v>
      </c>
      <c r="R289" s="48">
        <f t="shared" si="167"/>
        <v>111024.1841944659</v>
      </c>
      <c r="S289" s="52">
        <f t="shared" si="168"/>
        <v>0</v>
      </c>
      <c r="T289" s="447"/>
      <c r="U289" s="420"/>
      <c r="V289" s="145" t="str">
        <f t="shared" si="160"/>
        <v>A</v>
      </c>
    </row>
    <row r="290" spans="1:22" ht="31.5" hidden="1">
      <c r="A290" s="400" t="s">
        <v>689</v>
      </c>
      <c r="B290" s="401" t="s">
        <v>961</v>
      </c>
      <c r="C290" s="402"/>
      <c r="D290" s="403"/>
      <c r="E290" s="403"/>
      <c r="F290" s="404"/>
      <c r="G290" s="405"/>
      <c r="H290" s="406"/>
      <c r="I290" s="407"/>
      <c r="J290" s="408"/>
      <c r="K290" s="408"/>
      <c r="L290" s="408"/>
      <c r="M290" s="409"/>
      <c r="N290" s="407"/>
      <c r="O290" s="48">
        <f t="shared" si="156"/>
        <v>0</v>
      </c>
      <c r="P290" s="408"/>
      <c r="Q290" s="408"/>
      <c r="R290" s="408"/>
      <c r="S290" s="409"/>
      <c r="T290" s="446"/>
      <c r="U290" s="429"/>
      <c r="V290" s="145" t="str">
        <f t="shared" si="160"/>
        <v>A</v>
      </c>
    </row>
    <row r="291" spans="1:22" ht="30" hidden="1">
      <c r="A291" s="83">
        <v>1</v>
      </c>
      <c r="B291" s="253" t="s">
        <v>690</v>
      </c>
      <c r="C291" s="221" t="s">
        <v>3</v>
      </c>
      <c r="D291" s="7">
        <v>12</v>
      </c>
      <c r="E291" s="7">
        <v>12</v>
      </c>
      <c r="F291" s="2">
        <f t="shared" si="158"/>
        <v>0</v>
      </c>
      <c r="G291" s="116">
        <f>IF(E291&lt;=D291,E291,IF(E291&gt;=1.25*D291,ROUNDDOWN(1.25*D291,0),E291))</f>
        <v>12</v>
      </c>
      <c r="H291" s="117">
        <f t="shared" si="159"/>
        <v>0</v>
      </c>
      <c r="I291" s="51">
        <v>699765.23367899645</v>
      </c>
      <c r="J291" s="48"/>
      <c r="K291" s="48">
        <f>I291*D291</f>
        <v>8397182.8041479569</v>
      </c>
      <c r="L291" s="48">
        <f t="shared" si="161"/>
        <v>1511492.9047466321</v>
      </c>
      <c r="M291" s="52">
        <f>K291+L291</f>
        <v>9908675.7088945881</v>
      </c>
      <c r="N291" s="51">
        <f>I291*G291</f>
        <v>8397182.8041479569</v>
      </c>
      <c r="O291" s="48">
        <f t="shared" si="156"/>
        <v>0</v>
      </c>
      <c r="P291" s="48">
        <f>N291+O291</f>
        <v>8397182.8041479569</v>
      </c>
      <c r="Q291" s="48">
        <f t="shared" si="162"/>
        <v>1511492.9047466321</v>
      </c>
      <c r="R291" s="48">
        <f>Q291+P291</f>
        <v>9908675.7088945881</v>
      </c>
      <c r="S291" s="52">
        <f>R291-M291</f>
        <v>0</v>
      </c>
      <c r="T291" s="447"/>
      <c r="U291" s="420" t="s">
        <v>1153</v>
      </c>
      <c r="V291" s="145" t="str">
        <f t="shared" si="160"/>
        <v>A</v>
      </c>
    </row>
    <row r="292" spans="1:22" hidden="1">
      <c r="A292" s="66">
        <v>2</v>
      </c>
      <c r="B292" s="252" t="s">
        <v>237</v>
      </c>
      <c r="C292" s="219"/>
      <c r="D292" s="8"/>
      <c r="E292" s="8"/>
      <c r="F292" s="2"/>
      <c r="G292" s="116">
        <f t="shared" ref="G292:G355" si="169">IF(E292&lt;=D292,E292,IF(E292&gt;=1.25*D292,ROUNDDOWN(1.25*D292,0),E292))</f>
        <v>0</v>
      </c>
      <c r="H292" s="117"/>
      <c r="I292" s="51"/>
      <c r="J292" s="48"/>
      <c r="K292" s="48"/>
      <c r="L292" s="48"/>
      <c r="M292" s="52"/>
      <c r="N292" s="51"/>
      <c r="O292" s="48">
        <f t="shared" si="156"/>
        <v>0</v>
      </c>
      <c r="P292" s="48"/>
      <c r="Q292" s="48"/>
      <c r="R292" s="48"/>
      <c r="S292" s="52"/>
      <c r="T292" s="447"/>
      <c r="U292" s="425" t="s">
        <v>929</v>
      </c>
      <c r="V292" s="145" t="str">
        <f t="shared" si="160"/>
        <v>A</v>
      </c>
    </row>
    <row r="293" spans="1:22" hidden="1">
      <c r="A293" s="66">
        <v>2.1</v>
      </c>
      <c r="B293" s="253" t="s">
        <v>238</v>
      </c>
      <c r="C293" s="221" t="s">
        <v>3</v>
      </c>
      <c r="D293" s="7">
        <v>8</v>
      </c>
      <c r="E293" s="7">
        <v>8</v>
      </c>
      <c r="F293" s="2">
        <f t="shared" si="158"/>
        <v>0</v>
      </c>
      <c r="G293" s="116">
        <f t="shared" si="169"/>
        <v>8</v>
      </c>
      <c r="H293" s="117">
        <f t="shared" si="159"/>
        <v>0</v>
      </c>
      <c r="I293" s="51">
        <v>975782.52505481883</v>
      </c>
      <c r="J293" s="48"/>
      <c r="K293" s="48">
        <f>I293*D293</f>
        <v>7806260.2004385507</v>
      </c>
      <c r="L293" s="48">
        <f t="shared" si="161"/>
        <v>1405126.836078939</v>
      </c>
      <c r="M293" s="52">
        <f>K293+L293</f>
        <v>9211387.0365174897</v>
      </c>
      <c r="N293" s="51">
        <f>I293*G293</f>
        <v>7806260.2004385507</v>
      </c>
      <c r="O293" s="48">
        <f t="shared" si="156"/>
        <v>0</v>
      </c>
      <c r="P293" s="48">
        <f>N293+O293</f>
        <v>7806260.2004385507</v>
      </c>
      <c r="Q293" s="48">
        <f t="shared" si="162"/>
        <v>1405126.836078939</v>
      </c>
      <c r="R293" s="48">
        <f>Q293+P293</f>
        <v>9211387.0365174897</v>
      </c>
      <c r="S293" s="52">
        <f>R293-M293</f>
        <v>0</v>
      </c>
      <c r="T293" s="447"/>
      <c r="U293" s="426" t="s">
        <v>929</v>
      </c>
      <c r="V293" s="145" t="str">
        <f t="shared" si="160"/>
        <v>A</v>
      </c>
    </row>
    <row r="294" spans="1:22" hidden="1">
      <c r="A294" s="66">
        <v>2.2000000000000002</v>
      </c>
      <c r="B294" s="253" t="s">
        <v>691</v>
      </c>
      <c r="C294" s="221" t="s">
        <v>3</v>
      </c>
      <c r="D294" s="7">
        <v>2</v>
      </c>
      <c r="E294" s="7">
        <v>2</v>
      </c>
      <c r="F294" s="2">
        <f t="shared" si="158"/>
        <v>0</v>
      </c>
      <c r="G294" s="116">
        <f t="shared" si="169"/>
        <v>2</v>
      </c>
      <c r="H294" s="117">
        <f t="shared" si="159"/>
        <v>0</v>
      </c>
      <c r="I294" s="51">
        <v>1144839.8288690993</v>
      </c>
      <c r="J294" s="48"/>
      <c r="K294" s="48">
        <f>I294*D294</f>
        <v>2289679.6577381985</v>
      </c>
      <c r="L294" s="48">
        <f t="shared" si="161"/>
        <v>412142.33839287574</v>
      </c>
      <c r="M294" s="52">
        <f>K294+L294</f>
        <v>2701821.9961310741</v>
      </c>
      <c r="N294" s="51">
        <f>I294*G294</f>
        <v>2289679.6577381985</v>
      </c>
      <c r="O294" s="48">
        <f t="shared" si="156"/>
        <v>0</v>
      </c>
      <c r="P294" s="48">
        <f>N294+O294</f>
        <v>2289679.6577381985</v>
      </c>
      <c r="Q294" s="48">
        <f t="shared" si="162"/>
        <v>412142.33839287574</v>
      </c>
      <c r="R294" s="48">
        <f>Q294+P294</f>
        <v>2701821.9961310741</v>
      </c>
      <c r="S294" s="52">
        <f>R294-M294</f>
        <v>0</v>
      </c>
      <c r="T294" s="447"/>
      <c r="U294" s="426" t="s">
        <v>929</v>
      </c>
      <c r="V294" s="145" t="str">
        <f t="shared" si="160"/>
        <v>A</v>
      </c>
    </row>
    <row r="295" spans="1:22" ht="30" hidden="1">
      <c r="A295" s="66">
        <v>3</v>
      </c>
      <c r="B295" s="253" t="s">
        <v>692</v>
      </c>
      <c r="C295" s="219"/>
      <c r="D295" s="8"/>
      <c r="E295" s="8"/>
      <c r="F295" s="2"/>
      <c r="G295" s="116">
        <f t="shared" si="169"/>
        <v>0</v>
      </c>
      <c r="H295" s="117"/>
      <c r="I295" s="51"/>
      <c r="J295" s="48"/>
      <c r="K295" s="48"/>
      <c r="L295" s="48"/>
      <c r="M295" s="52"/>
      <c r="N295" s="51"/>
      <c r="O295" s="48">
        <f t="shared" si="156"/>
        <v>0</v>
      </c>
      <c r="P295" s="48"/>
      <c r="Q295" s="48"/>
      <c r="R295" s="48"/>
      <c r="S295" s="52"/>
      <c r="T295" s="447"/>
      <c r="U295" s="426" t="s">
        <v>1135</v>
      </c>
      <c r="V295" s="145" t="str">
        <f t="shared" si="160"/>
        <v>A</v>
      </c>
    </row>
    <row r="296" spans="1:22" ht="30" hidden="1">
      <c r="A296" s="66">
        <v>3.1</v>
      </c>
      <c r="B296" s="253" t="s">
        <v>693</v>
      </c>
      <c r="C296" s="221" t="s">
        <v>3</v>
      </c>
      <c r="D296" s="7">
        <v>6</v>
      </c>
      <c r="E296" s="7">
        <v>6</v>
      </c>
      <c r="F296" s="2">
        <f t="shared" si="158"/>
        <v>0</v>
      </c>
      <c r="G296" s="116">
        <f t="shared" si="169"/>
        <v>6</v>
      </c>
      <c r="H296" s="117">
        <f t="shared" si="159"/>
        <v>0</v>
      </c>
      <c r="I296" s="51">
        <v>438287.12145018997</v>
      </c>
      <c r="J296" s="48"/>
      <c r="K296" s="48">
        <f t="shared" ref="K296:K303" si="170">I296*D296</f>
        <v>2629722.7287011398</v>
      </c>
      <c r="L296" s="48">
        <f t="shared" si="161"/>
        <v>473350.09116620512</v>
      </c>
      <c r="M296" s="52">
        <f t="shared" ref="M296:M303" si="171">K296+L296</f>
        <v>3103072.819867345</v>
      </c>
      <c r="N296" s="51">
        <f t="shared" ref="N296:N303" si="172">I296*G296</f>
        <v>2629722.7287011398</v>
      </c>
      <c r="O296" s="48">
        <f t="shared" si="156"/>
        <v>0</v>
      </c>
      <c r="P296" s="48">
        <f t="shared" ref="P296:P303" si="173">N296+O296</f>
        <v>2629722.7287011398</v>
      </c>
      <c r="Q296" s="48">
        <f t="shared" si="162"/>
        <v>473350.09116620512</v>
      </c>
      <c r="R296" s="48">
        <f t="shared" ref="R296:R303" si="174">Q296+P296</f>
        <v>3103072.819867345</v>
      </c>
      <c r="S296" s="52">
        <f t="shared" ref="S296:S303" si="175">R296-M296</f>
        <v>0</v>
      </c>
      <c r="T296" s="447"/>
      <c r="U296" s="426" t="s">
        <v>1135</v>
      </c>
      <c r="V296" s="145" t="str">
        <f t="shared" si="160"/>
        <v>A</v>
      </c>
    </row>
    <row r="297" spans="1:22" ht="45" hidden="1">
      <c r="A297" s="66">
        <v>4</v>
      </c>
      <c r="B297" s="253" t="s">
        <v>694</v>
      </c>
      <c r="C297" s="221" t="s">
        <v>3</v>
      </c>
      <c r="D297" s="7">
        <v>3</v>
      </c>
      <c r="E297" s="7">
        <v>3</v>
      </c>
      <c r="F297" s="2">
        <f t="shared" si="158"/>
        <v>0</v>
      </c>
      <c r="G297" s="116">
        <f t="shared" si="169"/>
        <v>3</v>
      </c>
      <c r="H297" s="117">
        <f t="shared" si="159"/>
        <v>0</v>
      </c>
      <c r="I297" s="51">
        <v>3492998.9418938835</v>
      </c>
      <c r="J297" s="48"/>
      <c r="K297" s="48">
        <f t="shared" si="170"/>
        <v>10478996.825681651</v>
      </c>
      <c r="L297" s="48">
        <f t="shared" si="161"/>
        <v>1886219.428622697</v>
      </c>
      <c r="M297" s="52">
        <f t="shared" si="171"/>
        <v>12365216.254304348</v>
      </c>
      <c r="N297" s="51">
        <f t="shared" si="172"/>
        <v>10478996.825681651</v>
      </c>
      <c r="O297" s="48">
        <f t="shared" si="156"/>
        <v>0</v>
      </c>
      <c r="P297" s="48">
        <f t="shared" si="173"/>
        <v>10478996.825681651</v>
      </c>
      <c r="Q297" s="48">
        <f t="shared" si="162"/>
        <v>1886219.428622697</v>
      </c>
      <c r="R297" s="48">
        <f t="shared" si="174"/>
        <v>12365216.254304348</v>
      </c>
      <c r="S297" s="52">
        <f t="shared" si="175"/>
        <v>0</v>
      </c>
      <c r="T297" s="447"/>
      <c r="U297" s="426" t="s">
        <v>1136</v>
      </c>
      <c r="V297" s="145" t="str">
        <f t="shared" si="160"/>
        <v>A</v>
      </c>
    </row>
    <row r="298" spans="1:22" ht="45" hidden="1">
      <c r="A298" s="66">
        <v>5</v>
      </c>
      <c r="B298" s="253" t="s">
        <v>695</v>
      </c>
      <c r="C298" s="221" t="s">
        <v>3</v>
      </c>
      <c r="D298" s="7">
        <v>2</v>
      </c>
      <c r="E298" s="7">
        <v>2</v>
      </c>
      <c r="F298" s="2">
        <f t="shared" si="158"/>
        <v>0</v>
      </c>
      <c r="G298" s="116">
        <f t="shared" si="169"/>
        <v>2</v>
      </c>
      <c r="H298" s="117">
        <f t="shared" si="159"/>
        <v>0</v>
      </c>
      <c r="I298" s="51">
        <v>2963756.2855647425</v>
      </c>
      <c r="J298" s="48"/>
      <c r="K298" s="48">
        <f t="shared" si="170"/>
        <v>5927512.571129485</v>
      </c>
      <c r="L298" s="48">
        <f t="shared" si="161"/>
        <v>1066952.2628033073</v>
      </c>
      <c r="M298" s="52">
        <f t="shared" si="171"/>
        <v>6994464.8339327928</v>
      </c>
      <c r="N298" s="51">
        <f t="shared" si="172"/>
        <v>5927512.571129485</v>
      </c>
      <c r="O298" s="48">
        <f t="shared" si="156"/>
        <v>0</v>
      </c>
      <c r="P298" s="48">
        <f t="shared" si="173"/>
        <v>5927512.571129485</v>
      </c>
      <c r="Q298" s="48">
        <f t="shared" si="162"/>
        <v>1066952.2628033073</v>
      </c>
      <c r="R298" s="48">
        <f t="shared" si="174"/>
        <v>6994464.8339327928</v>
      </c>
      <c r="S298" s="52">
        <f t="shared" si="175"/>
        <v>0</v>
      </c>
      <c r="T298" s="447"/>
      <c r="U298" s="426" t="s">
        <v>1136</v>
      </c>
      <c r="V298" s="145" t="str">
        <f t="shared" si="160"/>
        <v>A</v>
      </c>
    </row>
    <row r="299" spans="1:22" ht="105" hidden="1">
      <c r="A299" s="66">
        <v>6</v>
      </c>
      <c r="B299" s="253" t="s">
        <v>696</v>
      </c>
      <c r="C299" s="221" t="s">
        <v>3</v>
      </c>
      <c r="D299" s="7">
        <v>12</v>
      </c>
      <c r="E299" s="7">
        <v>12</v>
      </c>
      <c r="F299" s="2">
        <f t="shared" si="158"/>
        <v>0</v>
      </c>
      <c r="G299" s="116">
        <f t="shared" si="169"/>
        <v>12</v>
      </c>
      <c r="H299" s="117">
        <f t="shared" si="159"/>
        <v>0</v>
      </c>
      <c r="I299" s="51">
        <v>209227.31460228443</v>
      </c>
      <c r="J299" s="48"/>
      <c r="K299" s="48">
        <f t="shared" si="170"/>
        <v>2510727.775227413</v>
      </c>
      <c r="L299" s="48">
        <f t="shared" si="161"/>
        <v>451930.99954093434</v>
      </c>
      <c r="M299" s="52">
        <f t="shared" si="171"/>
        <v>2962658.7747683474</v>
      </c>
      <c r="N299" s="51">
        <f t="shared" si="172"/>
        <v>2510727.775227413</v>
      </c>
      <c r="O299" s="48">
        <f t="shared" si="156"/>
        <v>0</v>
      </c>
      <c r="P299" s="48">
        <f t="shared" si="173"/>
        <v>2510727.775227413</v>
      </c>
      <c r="Q299" s="48">
        <f t="shared" si="162"/>
        <v>451930.99954093434</v>
      </c>
      <c r="R299" s="48">
        <f t="shared" si="174"/>
        <v>2962658.7747683474</v>
      </c>
      <c r="S299" s="52">
        <f t="shared" si="175"/>
        <v>0</v>
      </c>
      <c r="T299" s="447"/>
      <c r="U299" s="426" t="s">
        <v>1144</v>
      </c>
      <c r="V299" s="145" t="str">
        <f t="shared" si="160"/>
        <v>A</v>
      </c>
    </row>
    <row r="300" spans="1:22" ht="90" hidden="1">
      <c r="A300" s="66">
        <v>7</v>
      </c>
      <c r="B300" s="253" t="s">
        <v>697</v>
      </c>
      <c r="C300" s="221" t="s">
        <v>3</v>
      </c>
      <c r="D300" s="7">
        <v>2</v>
      </c>
      <c r="E300" s="7">
        <v>2</v>
      </c>
      <c r="F300" s="2">
        <f t="shared" si="158"/>
        <v>0</v>
      </c>
      <c r="G300" s="116">
        <f t="shared" si="169"/>
        <v>2</v>
      </c>
      <c r="H300" s="117">
        <f t="shared" si="159"/>
        <v>0</v>
      </c>
      <c r="I300" s="51">
        <v>47631.8490306936</v>
      </c>
      <c r="J300" s="48"/>
      <c r="K300" s="48">
        <f t="shared" si="170"/>
        <v>95263.6980613872</v>
      </c>
      <c r="L300" s="48">
        <f t="shared" si="161"/>
        <v>17147.465651049697</v>
      </c>
      <c r="M300" s="52">
        <f t="shared" si="171"/>
        <v>112411.1637124369</v>
      </c>
      <c r="N300" s="51">
        <f t="shared" si="172"/>
        <v>95263.6980613872</v>
      </c>
      <c r="O300" s="48">
        <f t="shared" si="156"/>
        <v>0</v>
      </c>
      <c r="P300" s="48">
        <f t="shared" si="173"/>
        <v>95263.6980613872</v>
      </c>
      <c r="Q300" s="48">
        <f t="shared" si="162"/>
        <v>17147.465651049697</v>
      </c>
      <c r="R300" s="48">
        <f t="shared" si="174"/>
        <v>112411.1637124369</v>
      </c>
      <c r="S300" s="52">
        <f t="shared" si="175"/>
        <v>0</v>
      </c>
      <c r="T300" s="447"/>
      <c r="U300" s="426" t="s">
        <v>1144</v>
      </c>
      <c r="V300" s="145" t="str">
        <f t="shared" si="160"/>
        <v>A</v>
      </c>
    </row>
    <row r="301" spans="1:22" ht="30">
      <c r="A301" s="66">
        <v>8</v>
      </c>
      <c r="B301" s="253" t="s">
        <v>688</v>
      </c>
      <c r="C301" s="221" t="s">
        <v>3</v>
      </c>
      <c r="D301" s="7">
        <v>48</v>
      </c>
      <c r="E301" s="7">
        <v>59</v>
      </c>
      <c r="F301" s="443">
        <f t="shared" si="158"/>
        <v>11</v>
      </c>
      <c r="G301" s="116">
        <f t="shared" si="169"/>
        <v>59</v>
      </c>
      <c r="H301" s="462">
        <f t="shared" si="159"/>
        <v>0</v>
      </c>
      <c r="I301" s="531">
        <v>41164.125668020686</v>
      </c>
      <c r="J301" s="539">
        <v>0</v>
      </c>
      <c r="K301" s="533">
        <f t="shared" si="170"/>
        <v>1975878.0320649929</v>
      </c>
      <c r="L301" s="533">
        <f t="shared" si="161"/>
        <v>355658.0457716987</v>
      </c>
      <c r="M301" s="534">
        <f t="shared" si="171"/>
        <v>2331536.0778366914</v>
      </c>
      <c r="N301" s="531">
        <f t="shared" si="172"/>
        <v>2428683.4144132202</v>
      </c>
      <c r="O301" s="533">
        <f t="shared" si="156"/>
        <v>0</v>
      </c>
      <c r="P301" s="533">
        <f t="shared" si="173"/>
        <v>2428683.4144132202</v>
      </c>
      <c r="Q301" s="533">
        <f t="shared" si="162"/>
        <v>437163.01459437964</v>
      </c>
      <c r="R301" s="533">
        <f t="shared" si="174"/>
        <v>2865846.4290076001</v>
      </c>
      <c r="S301" s="534">
        <f t="shared" si="175"/>
        <v>534310.35117090866</v>
      </c>
      <c r="T301" s="447" t="s">
        <v>1012</v>
      </c>
      <c r="U301" s="426" t="s">
        <v>930</v>
      </c>
      <c r="V301" s="145" t="str">
        <f t="shared" si="160"/>
        <v>B</v>
      </c>
    </row>
    <row r="302" spans="1:22" ht="30" hidden="1">
      <c r="A302" s="66">
        <v>9</v>
      </c>
      <c r="B302" s="253" t="s">
        <v>698</v>
      </c>
      <c r="C302" s="221" t="s">
        <v>3</v>
      </c>
      <c r="D302" s="7">
        <v>2</v>
      </c>
      <c r="E302" s="7">
        <v>2</v>
      </c>
      <c r="F302" s="2">
        <f t="shared" si="158"/>
        <v>0</v>
      </c>
      <c r="G302" s="116">
        <f t="shared" si="169"/>
        <v>2</v>
      </c>
      <c r="H302" s="117">
        <f t="shared" si="159"/>
        <v>0</v>
      </c>
      <c r="I302" s="51">
        <v>165759.19322536764</v>
      </c>
      <c r="J302" s="48"/>
      <c r="K302" s="48">
        <f t="shared" si="170"/>
        <v>331518.38645073527</v>
      </c>
      <c r="L302" s="48">
        <f t="shared" si="161"/>
        <v>59673.309561132344</v>
      </c>
      <c r="M302" s="52">
        <f t="shared" si="171"/>
        <v>391191.69601186761</v>
      </c>
      <c r="N302" s="51">
        <f t="shared" si="172"/>
        <v>331518.38645073527</v>
      </c>
      <c r="O302" s="48">
        <f t="shared" si="156"/>
        <v>0</v>
      </c>
      <c r="P302" s="48">
        <f t="shared" si="173"/>
        <v>331518.38645073527</v>
      </c>
      <c r="Q302" s="48">
        <f t="shared" si="162"/>
        <v>59673.309561132344</v>
      </c>
      <c r="R302" s="48">
        <f t="shared" si="174"/>
        <v>391191.69601186761</v>
      </c>
      <c r="S302" s="52">
        <f t="shared" si="175"/>
        <v>0</v>
      </c>
      <c r="T302" s="447"/>
      <c r="U302" s="426" t="s">
        <v>929</v>
      </c>
      <c r="V302" s="145" t="str">
        <f t="shared" si="160"/>
        <v>A</v>
      </c>
    </row>
    <row r="303" spans="1:22" hidden="1">
      <c r="A303" s="66">
        <v>10</v>
      </c>
      <c r="B303" s="253" t="s">
        <v>699</v>
      </c>
      <c r="C303" s="221" t="s">
        <v>3</v>
      </c>
      <c r="D303" s="7">
        <v>2</v>
      </c>
      <c r="E303" s="7">
        <v>2</v>
      </c>
      <c r="F303" s="2">
        <f t="shared" si="158"/>
        <v>0</v>
      </c>
      <c r="G303" s="116">
        <f t="shared" si="169"/>
        <v>2</v>
      </c>
      <c r="H303" s="117">
        <f t="shared" si="159"/>
        <v>0</v>
      </c>
      <c r="I303" s="51">
        <v>333695.8765586674</v>
      </c>
      <c r="J303" s="48"/>
      <c r="K303" s="48">
        <f t="shared" si="170"/>
        <v>667391.7531173348</v>
      </c>
      <c r="L303" s="48">
        <f t="shared" si="161"/>
        <v>120130.51556112026</v>
      </c>
      <c r="M303" s="52">
        <f t="shared" si="171"/>
        <v>787522.26867845503</v>
      </c>
      <c r="N303" s="51">
        <f t="shared" si="172"/>
        <v>667391.7531173348</v>
      </c>
      <c r="O303" s="48">
        <f t="shared" si="156"/>
        <v>0</v>
      </c>
      <c r="P303" s="48">
        <f t="shared" si="173"/>
        <v>667391.7531173348</v>
      </c>
      <c r="Q303" s="48">
        <f t="shared" si="162"/>
        <v>120130.51556112026</v>
      </c>
      <c r="R303" s="48">
        <f t="shared" si="174"/>
        <v>787522.26867845503</v>
      </c>
      <c r="S303" s="52">
        <f t="shared" si="175"/>
        <v>0</v>
      </c>
      <c r="T303" s="447"/>
      <c r="U303" s="420" t="s">
        <v>1153</v>
      </c>
      <c r="V303" s="145" t="str">
        <f t="shared" si="160"/>
        <v>A</v>
      </c>
    </row>
    <row r="304" spans="1:22" hidden="1">
      <c r="A304" s="66">
        <v>11</v>
      </c>
      <c r="B304" s="252" t="s">
        <v>15</v>
      </c>
      <c r="C304" s="219"/>
      <c r="D304" s="8"/>
      <c r="E304" s="8"/>
      <c r="F304" s="2"/>
      <c r="G304" s="116">
        <f t="shared" si="169"/>
        <v>0</v>
      </c>
      <c r="H304" s="117"/>
      <c r="I304" s="51"/>
      <c r="J304" s="48"/>
      <c r="K304" s="48"/>
      <c r="L304" s="48"/>
      <c r="M304" s="52"/>
      <c r="N304" s="51"/>
      <c r="O304" s="48">
        <f t="shared" si="156"/>
        <v>0</v>
      </c>
      <c r="P304" s="48"/>
      <c r="Q304" s="48"/>
      <c r="R304" s="48"/>
      <c r="S304" s="52"/>
      <c r="T304" s="447"/>
      <c r="U304" s="425"/>
      <c r="V304" s="145" t="str">
        <f t="shared" si="160"/>
        <v>A</v>
      </c>
    </row>
    <row r="305" spans="1:22" ht="45">
      <c r="A305" s="66">
        <v>11.1</v>
      </c>
      <c r="B305" s="253" t="s">
        <v>700</v>
      </c>
      <c r="C305" s="221" t="s">
        <v>4</v>
      </c>
      <c r="D305" s="7">
        <v>72</v>
      </c>
      <c r="E305" s="7">
        <f>(9+9+9)+(9+9+9)</f>
        <v>54</v>
      </c>
      <c r="F305" s="443">
        <f t="shared" si="158"/>
        <v>-18</v>
      </c>
      <c r="G305" s="116">
        <f t="shared" si="169"/>
        <v>54</v>
      </c>
      <c r="H305" s="117">
        <f t="shared" si="159"/>
        <v>0</v>
      </c>
      <c r="I305" s="531">
        <v>81209.623069249181</v>
      </c>
      <c r="J305" s="539"/>
      <c r="K305" s="533">
        <f t="shared" ref="K305:K310" si="176">I305*D305</f>
        <v>5847092.8609859413</v>
      </c>
      <c r="L305" s="533">
        <f t="shared" si="161"/>
        <v>1052476.7149774693</v>
      </c>
      <c r="M305" s="534">
        <f t="shared" ref="M305:M310" si="177">K305+L305</f>
        <v>6899569.5759634105</v>
      </c>
      <c r="N305" s="531">
        <f t="shared" ref="N305:N310" si="178">I305*G305</f>
        <v>4385319.6457394557</v>
      </c>
      <c r="O305" s="533">
        <f t="shared" si="156"/>
        <v>0</v>
      </c>
      <c r="P305" s="533">
        <f t="shared" ref="P305:P310" si="179">N305+O305</f>
        <v>4385319.6457394557</v>
      </c>
      <c r="Q305" s="533">
        <f t="shared" si="162"/>
        <v>789357.53623310197</v>
      </c>
      <c r="R305" s="533">
        <f t="shared" ref="R305:R310" si="180">Q305+P305</f>
        <v>5174677.1819725577</v>
      </c>
      <c r="S305" s="534">
        <f t="shared" ref="S305:S310" si="181">R305-M305</f>
        <v>-1724892.3939908529</v>
      </c>
      <c r="T305" s="447" t="s">
        <v>1012</v>
      </c>
      <c r="U305" s="426"/>
      <c r="V305" s="145" t="str">
        <f t="shared" si="160"/>
        <v>B</v>
      </c>
    </row>
    <row r="306" spans="1:22" ht="45">
      <c r="A306" s="66">
        <v>11.2</v>
      </c>
      <c r="B306" s="253" t="s">
        <v>701</v>
      </c>
      <c r="C306" s="221" t="s">
        <v>4</v>
      </c>
      <c r="D306" s="7">
        <v>30</v>
      </c>
      <c r="E306" s="7">
        <v>24</v>
      </c>
      <c r="F306" s="443">
        <f t="shared" si="158"/>
        <v>-6</v>
      </c>
      <c r="G306" s="116">
        <f t="shared" si="169"/>
        <v>24</v>
      </c>
      <c r="H306" s="117">
        <f t="shared" si="159"/>
        <v>0</v>
      </c>
      <c r="I306" s="531">
        <v>39847.272089481703</v>
      </c>
      <c r="J306" s="539"/>
      <c r="K306" s="533">
        <f t="shared" si="176"/>
        <v>1195418.1626844511</v>
      </c>
      <c r="L306" s="533">
        <f t="shared" si="161"/>
        <v>215175.2692832012</v>
      </c>
      <c r="M306" s="534">
        <f t="shared" si="177"/>
        <v>1410593.4319676524</v>
      </c>
      <c r="N306" s="531">
        <f t="shared" si="178"/>
        <v>956334.53014756087</v>
      </c>
      <c r="O306" s="533">
        <f t="shared" si="156"/>
        <v>0</v>
      </c>
      <c r="P306" s="533">
        <f t="shared" si="179"/>
        <v>956334.53014756087</v>
      </c>
      <c r="Q306" s="533">
        <f t="shared" si="162"/>
        <v>172140.21542656096</v>
      </c>
      <c r="R306" s="533">
        <f t="shared" si="180"/>
        <v>1128474.7455741218</v>
      </c>
      <c r="S306" s="534">
        <f t="shared" si="181"/>
        <v>-282118.68639353057</v>
      </c>
      <c r="T306" s="447" t="s">
        <v>1012</v>
      </c>
      <c r="U306" s="426"/>
      <c r="V306" s="145" t="str">
        <f t="shared" si="160"/>
        <v>B</v>
      </c>
    </row>
    <row r="307" spans="1:22" ht="75">
      <c r="A307" s="66">
        <v>11.3</v>
      </c>
      <c r="B307" s="253" t="s">
        <v>702</v>
      </c>
      <c r="C307" s="221" t="s">
        <v>179</v>
      </c>
      <c r="D307" s="7">
        <v>3.3</v>
      </c>
      <c r="E307" s="7">
        <v>4.2</v>
      </c>
      <c r="F307" s="443">
        <f t="shared" si="158"/>
        <v>0.90000000000000036</v>
      </c>
      <c r="G307" s="579">
        <v>4.12</v>
      </c>
      <c r="H307" s="463">
        <f t="shared" si="159"/>
        <v>8.0000000000000071E-2</v>
      </c>
      <c r="I307" s="531">
        <v>464557.45384565787</v>
      </c>
      <c r="J307" s="532">
        <v>409923</v>
      </c>
      <c r="K307" s="533">
        <f t="shared" si="176"/>
        <v>1533039.597690671</v>
      </c>
      <c r="L307" s="533">
        <f t="shared" si="161"/>
        <v>275947.12758432078</v>
      </c>
      <c r="M307" s="534">
        <f t="shared" si="177"/>
        <v>1808986.7252749917</v>
      </c>
      <c r="N307" s="531">
        <f t="shared" si="178"/>
        <v>1913976.7098441105</v>
      </c>
      <c r="O307" s="533">
        <f>H307*J307</f>
        <v>32793.840000000026</v>
      </c>
      <c r="P307" s="533">
        <f t="shared" si="179"/>
        <v>1946770.5498441106</v>
      </c>
      <c r="Q307" s="533">
        <f t="shared" si="162"/>
        <v>350418.69897193991</v>
      </c>
      <c r="R307" s="533">
        <f t="shared" si="180"/>
        <v>2297189.2488160506</v>
      </c>
      <c r="S307" s="534">
        <f t="shared" si="181"/>
        <v>488202.52354105888</v>
      </c>
      <c r="T307" s="447" t="s">
        <v>1235</v>
      </c>
      <c r="U307" s="426"/>
      <c r="V307" s="145" t="str">
        <f t="shared" si="160"/>
        <v>B</v>
      </c>
    </row>
    <row r="308" spans="1:22" ht="75">
      <c r="A308" s="66">
        <v>11.4</v>
      </c>
      <c r="B308" s="253" t="s">
        <v>703</v>
      </c>
      <c r="C308" s="221" t="s">
        <v>74</v>
      </c>
      <c r="D308" s="7">
        <v>450</v>
      </c>
      <c r="E308" s="7">
        <v>750</v>
      </c>
      <c r="F308" s="443">
        <f t="shared" si="158"/>
        <v>300</v>
      </c>
      <c r="G308" s="579">
        <v>562.5</v>
      </c>
      <c r="H308" s="463">
        <f t="shared" si="159"/>
        <v>187.5</v>
      </c>
      <c r="I308" s="531">
        <v>3633.798679659757</v>
      </c>
      <c r="J308" s="532">
        <v>3633.798679659757</v>
      </c>
      <c r="K308" s="533">
        <f t="shared" si="176"/>
        <v>1635209.4058468908</v>
      </c>
      <c r="L308" s="533">
        <f t="shared" si="161"/>
        <v>294337.6930524403</v>
      </c>
      <c r="M308" s="534">
        <f t="shared" si="177"/>
        <v>1929547.0988993309</v>
      </c>
      <c r="N308" s="531">
        <f t="shared" si="178"/>
        <v>2044011.7573086133</v>
      </c>
      <c r="O308" s="533">
        <f t="shared" si="156"/>
        <v>681337.25243620446</v>
      </c>
      <c r="P308" s="533">
        <f t="shared" si="179"/>
        <v>2725349.0097448179</v>
      </c>
      <c r="Q308" s="533">
        <f t="shared" si="162"/>
        <v>490562.8217540672</v>
      </c>
      <c r="R308" s="533">
        <f t="shared" si="180"/>
        <v>3215911.8314988851</v>
      </c>
      <c r="S308" s="534">
        <f t="shared" si="181"/>
        <v>1286364.7325995541</v>
      </c>
      <c r="T308" s="447" t="s">
        <v>1236</v>
      </c>
      <c r="U308" s="426" t="s">
        <v>1156</v>
      </c>
      <c r="V308" s="145" t="str">
        <f t="shared" si="160"/>
        <v>B</v>
      </c>
    </row>
    <row r="309" spans="1:22" ht="30" hidden="1">
      <c r="A309" s="66">
        <v>11.5</v>
      </c>
      <c r="B309" s="253" t="s">
        <v>704</v>
      </c>
      <c r="C309" s="221" t="s">
        <v>9</v>
      </c>
      <c r="D309" s="7">
        <v>1</v>
      </c>
      <c r="E309" s="7">
        <v>1</v>
      </c>
      <c r="F309" s="2">
        <f t="shared" si="158"/>
        <v>0</v>
      </c>
      <c r="G309" s="116">
        <f t="shared" si="169"/>
        <v>1</v>
      </c>
      <c r="H309" s="117">
        <f t="shared" si="159"/>
        <v>0</v>
      </c>
      <c r="I309" s="51">
        <v>1984729.4397040983</v>
      </c>
      <c r="J309" s="48"/>
      <c r="K309" s="48">
        <f t="shared" si="176"/>
        <v>1984729.4397040983</v>
      </c>
      <c r="L309" s="48">
        <f t="shared" si="161"/>
        <v>357251.29914673767</v>
      </c>
      <c r="M309" s="52">
        <f t="shared" si="177"/>
        <v>2341980.7388508357</v>
      </c>
      <c r="N309" s="51">
        <f t="shared" si="178"/>
        <v>1984729.4397040983</v>
      </c>
      <c r="O309" s="48">
        <f t="shared" si="156"/>
        <v>0</v>
      </c>
      <c r="P309" s="48">
        <f t="shared" si="179"/>
        <v>1984729.4397040983</v>
      </c>
      <c r="Q309" s="48">
        <f t="shared" si="162"/>
        <v>357251.29914673767</v>
      </c>
      <c r="R309" s="48">
        <f t="shared" si="180"/>
        <v>2341980.7388508357</v>
      </c>
      <c r="S309" s="52">
        <f t="shared" si="181"/>
        <v>0</v>
      </c>
      <c r="T309" s="450"/>
      <c r="U309" s="426"/>
      <c r="V309" s="145" t="str">
        <f t="shared" si="160"/>
        <v>A</v>
      </c>
    </row>
    <row r="310" spans="1:22" ht="60">
      <c r="A310" s="66">
        <v>11.6</v>
      </c>
      <c r="B310" s="253" t="s">
        <v>705</v>
      </c>
      <c r="C310" s="221" t="s">
        <v>3</v>
      </c>
      <c r="D310" s="7">
        <v>14</v>
      </c>
      <c r="E310" s="7">
        <v>18</v>
      </c>
      <c r="F310" s="443">
        <f t="shared" si="158"/>
        <v>4</v>
      </c>
      <c r="G310" s="116">
        <f t="shared" si="169"/>
        <v>17</v>
      </c>
      <c r="H310" s="462">
        <f t="shared" si="159"/>
        <v>1</v>
      </c>
      <c r="I310" s="531">
        <v>3529.2074347682342</v>
      </c>
      <c r="J310" s="532">
        <v>3529.2074347682342</v>
      </c>
      <c r="K310" s="533">
        <f t="shared" si="176"/>
        <v>49408.904086755276</v>
      </c>
      <c r="L310" s="533">
        <f t="shared" si="161"/>
        <v>8893.6027356159484</v>
      </c>
      <c r="M310" s="534">
        <f t="shared" si="177"/>
        <v>58302.506822371222</v>
      </c>
      <c r="N310" s="531">
        <f t="shared" si="178"/>
        <v>59996.526391059982</v>
      </c>
      <c r="O310" s="533">
        <f t="shared" si="156"/>
        <v>3529.2074347682342</v>
      </c>
      <c r="P310" s="533">
        <f t="shared" si="179"/>
        <v>63525.733825828218</v>
      </c>
      <c r="Q310" s="533">
        <f t="shared" si="162"/>
        <v>11434.632088649079</v>
      </c>
      <c r="R310" s="533">
        <f t="shared" si="180"/>
        <v>74960.365914477297</v>
      </c>
      <c r="S310" s="534">
        <f t="shared" si="181"/>
        <v>16657.859092106075</v>
      </c>
      <c r="T310" s="447" t="s">
        <v>1237</v>
      </c>
      <c r="U310" s="426"/>
      <c r="V310" s="145" t="str">
        <f t="shared" si="160"/>
        <v>B</v>
      </c>
    </row>
    <row r="311" spans="1:22" hidden="1">
      <c r="A311" s="66">
        <v>12</v>
      </c>
      <c r="B311" s="252" t="s">
        <v>19</v>
      </c>
      <c r="C311" s="219"/>
      <c r="D311" s="8"/>
      <c r="E311" s="8"/>
      <c r="F311" s="2"/>
      <c r="G311" s="116">
        <f t="shared" si="169"/>
        <v>0</v>
      </c>
      <c r="H311" s="117"/>
      <c r="I311" s="51"/>
      <c r="J311" s="48"/>
      <c r="K311" s="48"/>
      <c r="L311" s="48"/>
      <c r="M311" s="52"/>
      <c r="N311" s="51"/>
      <c r="O311" s="48">
        <f t="shared" si="156"/>
        <v>0</v>
      </c>
      <c r="P311" s="48"/>
      <c r="Q311" s="48"/>
      <c r="R311" s="48"/>
      <c r="S311" s="52"/>
      <c r="T311" s="450"/>
      <c r="U311" s="425"/>
      <c r="V311" s="145" t="str">
        <f t="shared" si="160"/>
        <v>A</v>
      </c>
    </row>
    <row r="312" spans="1:22" ht="90.75" customHeight="1">
      <c r="A312" s="66">
        <v>12.1</v>
      </c>
      <c r="B312" s="253" t="s">
        <v>706</v>
      </c>
      <c r="C312" s="222" t="s">
        <v>74</v>
      </c>
      <c r="D312" s="114">
        <v>3960</v>
      </c>
      <c r="E312" s="114">
        <v>14500</v>
      </c>
      <c r="F312" s="443">
        <f t="shared" si="158"/>
        <v>10540</v>
      </c>
      <c r="G312" s="116">
        <f t="shared" si="169"/>
        <v>4950</v>
      </c>
      <c r="H312" s="463">
        <f t="shared" si="159"/>
        <v>9550</v>
      </c>
      <c r="I312" s="531">
        <v>615.59418421867588</v>
      </c>
      <c r="J312" s="532">
        <v>615.59418421867588</v>
      </c>
      <c r="K312" s="533">
        <f t="shared" ref="K312:K321" si="182">I312*D312</f>
        <v>2437752.9695059564</v>
      </c>
      <c r="L312" s="533">
        <f t="shared" si="161"/>
        <v>438795.53451107215</v>
      </c>
      <c r="M312" s="534">
        <f t="shared" ref="M312:M321" si="183">K312+L312</f>
        <v>2876548.5040170285</v>
      </c>
      <c r="N312" s="531">
        <f t="shared" ref="N312:N321" si="184">I312*G312</f>
        <v>3047191.2118824455</v>
      </c>
      <c r="O312" s="533">
        <f t="shared" si="156"/>
        <v>5878924.459288355</v>
      </c>
      <c r="P312" s="533">
        <f t="shared" ref="P312:P321" si="185">N312+O312</f>
        <v>8926115.6711708009</v>
      </c>
      <c r="Q312" s="533">
        <f t="shared" si="162"/>
        <v>1606700.8208107441</v>
      </c>
      <c r="R312" s="533">
        <f t="shared" ref="R312:R321" si="186">Q312+P312</f>
        <v>10532816.491981545</v>
      </c>
      <c r="S312" s="534">
        <f t="shared" ref="S312:S321" si="187">R312-M312</f>
        <v>7656267.9879645165</v>
      </c>
      <c r="T312" s="447" t="s">
        <v>1238</v>
      </c>
      <c r="U312" s="426" t="s">
        <v>1137</v>
      </c>
      <c r="V312" s="145" t="str">
        <f t="shared" si="160"/>
        <v>B</v>
      </c>
    </row>
    <row r="313" spans="1:22" ht="45">
      <c r="A313" s="66">
        <v>12.2</v>
      </c>
      <c r="B313" s="253" t="s">
        <v>707</v>
      </c>
      <c r="C313" s="222" t="s">
        <v>74</v>
      </c>
      <c r="D313" s="114">
        <v>2377</v>
      </c>
      <c r="E313" s="114">
        <v>2850</v>
      </c>
      <c r="F313" s="443">
        <f t="shared" si="158"/>
        <v>473</v>
      </c>
      <c r="G313" s="116">
        <f t="shared" si="169"/>
        <v>2850</v>
      </c>
      <c r="H313" s="463">
        <f t="shared" si="159"/>
        <v>0</v>
      </c>
      <c r="I313" s="531">
        <v>467.1742271821343</v>
      </c>
      <c r="J313" s="539"/>
      <c r="K313" s="533">
        <f t="shared" si="182"/>
        <v>1110473.1380119333</v>
      </c>
      <c r="L313" s="533">
        <f t="shared" si="161"/>
        <v>199885.16484214799</v>
      </c>
      <c r="M313" s="534">
        <f t="shared" si="183"/>
        <v>1310358.3028540814</v>
      </c>
      <c r="N313" s="531">
        <f t="shared" si="184"/>
        <v>1331446.5474690828</v>
      </c>
      <c r="O313" s="533">
        <f t="shared" si="156"/>
        <v>0</v>
      </c>
      <c r="P313" s="533">
        <f t="shared" si="185"/>
        <v>1331446.5474690828</v>
      </c>
      <c r="Q313" s="533">
        <f t="shared" si="162"/>
        <v>239660.37854443488</v>
      </c>
      <c r="R313" s="533">
        <f t="shared" si="186"/>
        <v>1571106.9260135177</v>
      </c>
      <c r="S313" s="534">
        <f t="shared" si="187"/>
        <v>260748.62315943628</v>
      </c>
      <c r="T313" s="447" t="s">
        <v>1011</v>
      </c>
      <c r="U313" s="426"/>
      <c r="V313" s="145" t="str">
        <f t="shared" si="160"/>
        <v>B</v>
      </c>
    </row>
    <row r="314" spans="1:22" ht="75">
      <c r="A314" s="66">
        <v>12.3</v>
      </c>
      <c r="B314" s="253" t="s">
        <v>708</v>
      </c>
      <c r="C314" s="222" t="s">
        <v>74</v>
      </c>
      <c r="D314" s="114">
        <v>847</v>
      </c>
      <c r="E314" s="114">
        <v>2850</v>
      </c>
      <c r="F314" s="443">
        <f t="shared" si="158"/>
        <v>2003</v>
      </c>
      <c r="G314" s="116">
        <f t="shared" si="169"/>
        <v>1058</v>
      </c>
      <c r="H314" s="463">
        <f t="shared" si="159"/>
        <v>1792</v>
      </c>
      <c r="I314" s="531">
        <v>190.25645499315064</v>
      </c>
      <c r="J314" s="532">
        <v>190.25645499315064</v>
      </c>
      <c r="K314" s="533">
        <f t="shared" si="182"/>
        <v>161147.21737919858</v>
      </c>
      <c r="L314" s="533">
        <f t="shared" si="161"/>
        <v>29006.499128255746</v>
      </c>
      <c r="M314" s="534">
        <f t="shared" si="183"/>
        <v>190153.71650745434</v>
      </c>
      <c r="N314" s="531">
        <f t="shared" si="184"/>
        <v>201291.32938275338</v>
      </c>
      <c r="O314" s="533">
        <f t="shared" si="156"/>
        <v>340939.56734772597</v>
      </c>
      <c r="P314" s="533">
        <f t="shared" si="185"/>
        <v>542230.89673047932</v>
      </c>
      <c r="Q314" s="533">
        <f t="shared" si="162"/>
        <v>97601.561411486269</v>
      </c>
      <c r="R314" s="533">
        <f t="shared" si="186"/>
        <v>639832.45814196556</v>
      </c>
      <c r="S314" s="534">
        <f t="shared" si="187"/>
        <v>449678.74163451121</v>
      </c>
      <c r="T314" s="447" t="s">
        <v>1239</v>
      </c>
      <c r="U314" s="426"/>
      <c r="V314" s="145" t="str">
        <f t="shared" si="160"/>
        <v>B</v>
      </c>
    </row>
    <row r="315" spans="1:22" ht="75">
      <c r="A315" s="66">
        <v>12.4</v>
      </c>
      <c r="B315" s="253" t="s">
        <v>709</v>
      </c>
      <c r="C315" s="221" t="s">
        <v>3</v>
      </c>
      <c r="D315" s="7">
        <v>60</v>
      </c>
      <c r="E315" s="7">
        <v>180</v>
      </c>
      <c r="F315" s="443">
        <f t="shared" si="158"/>
        <v>120</v>
      </c>
      <c r="G315" s="116">
        <f t="shared" si="169"/>
        <v>75</v>
      </c>
      <c r="H315" s="462">
        <f t="shared" si="159"/>
        <v>105</v>
      </c>
      <c r="I315" s="531">
        <v>6174.8678769766539</v>
      </c>
      <c r="J315" s="516">
        <v>3675.65</v>
      </c>
      <c r="K315" s="533">
        <f t="shared" si="182"/>
        <v>370492.07261859922</v>
      </c>
      <c r="L315" s="533">
        <f t="shared" si="161"/>
        <v>66688.573071347855</v>
      </c>
      <c r="M315" s="534">
        <f t="shared" si="183"/>
        <v>437180.64568994706</v>
      </c>
      <c r="N315" s="531">
        <f t="shared" si="184"/>
        <v>463115.09077324905</v>
      </c>
      <c r="O315" s="533">
        <f t="shared" si="156"/>
        <v>385943.25</v>
      </c>
      <c r="P315" s="533">
        <f t="shared" si="185"/>
        <v>849058.34077324905</v>
      </c>
      <c r="Q315" s="533">
        <f t="shared" si="162"/>
        <v>152830.50133918482</v>
      </c>
      <c r="R315" s="533">
        <f t="shared" si="186"/>
        <v>1001888.8421124339</v>
      </c>
      <c r="S315" s="534">
        <f t="shared" si="187"/>
        <v>564708.1964224868</v>
      </c>
      <c r="T315" s="447" t="s">
        <v>1240</v>
      </c>
      <c r="U315" s="426"/>
      <c r="V315" s="145" t="str">
        <f t="shared" si="160"/>
        <v>B</v>
      </c>
    </row>
    <row r="316" spans="1:22" ht="30">
      <c r="A316" s="66">
        <v>12.5</v>
      </c>
      <c r="B316" s="253" t="s">
        <v>710</v>
      </c>
      <c r="C316" s="221" t="s">
        <v>3</v>
      </c>
      <c r="D316" s="7">
        <v>50</v>
      </c>
      <c r="E316" s="7">
        <v>0</v>
      </c>
      <c r="F316" s="443">
        <f t="shared" si="158"/>
        <v>-50</v>
      </c>
      <c r="G316" s="116">
        <f t="shared" si="169"/>
        <v>0</v>
      </c>
      <c r="H316" s="117">
        <f t="shared" si="159"/>
        <v>0</v>
      </c>
      <c r="I316" s="531">
        <v>1844.7903384676179</v>
      </c>
      <c r="J316" s="539">
        <v>0</v>
      </c>
      <c r="K316" s="533">
        <f t="shared" si="182"/>
        <v>92239.516923380899</v>
      </c>
      <c r="L316" s="533">
        <f t="shared" si="161"/>
        <v>16603.11304620856</v>
      </c>
      <c r="M316" s="534">
        <f t="shared" si="183"/>
        <v>108842.62996958946</v>
      </c>
      <c r="N316" s="531">
        <f t="shared" si="184"/>
        <v>0</v>
      </c>
      <c r="O316" s="533">
        <f t="shared" si="156"/>
        <v>0</v>
      </c>
      <c r="P316" s="533">
        <f t="shared" si="185"/>
        <v>0</v>
      </c>
      <c r="Q316" s="533">
        <f t="shared" si="162"/>
        <v>0</v>
      </c>
      <c r="R316" s="533">
        <f t="shared" si="186"/>
        <v>0</v>
      </c>
      <c r="S316" s="534">
        <f t="shared" si="187"/>
        <v>-108842.62996958946</v>
      </c>
      <c r="T316" s="447" t="s">
        <v>1011</v>
      </c>
      <c r="U316" s="426"/>
      <c r="V316" s="145" t="str">
        <f t="shared" si="160"/>
        <v>B</v>
      </c>
    </row>
    <row r="317" spans="1:22" ht="120" hidden="1">
      <c r="A317" s="66">
        <v>12.6</v>
      </c>
      <c r="B317" s="253" t="s">
        <v>711</v>
      </c>
      <c r="C317" s="221" t="s">
        <v>9</v>
      </c>
      <c r="D317" s="7">
        <v>1</v>
      </c>
      <c r="E317" s="7">
        <v>1</v>
      </c>
      <c r="F317" s="2">
        <f t="shared" si="158"/>
        <v>0</v>
      </c>
      <c r="G317" s="116">
        <f t="shared" si="169"/>
        <v>1</v>
      </c>
      <c r="H317" s="117">
        <f t="shared" si="159"/>
        <v>0</v>
      </c>
      <c r="I317" s="51">
        <v>2374374.6595300706</v>
      </c>
      <c r="J317" s="48"/>
      <c r="K317" s="48">
        <f t="shared" si="182"/>
        <v>2374374.6595300706</v>
      </c>
      <c r="L317" s="48">
        <f t="shared" si="161"/>
        <v>427387.43871541269</v>
      </c>
      <c r="M317" s="52">
        <f t="shared" si="183"/>
        <v>2801762.0982454834</v>
      </c>
      <c r="N317" s="51">
        <f t="shared" si="184"/>
        <v>2374374.6595300706</v>
      </c>
      <c r="O317" s="48">
        <f t="shared" si="156"/>
        <v>0</v>
      </c>
      <c r="P317" s="48">
        <f t="shared" si="185"/>
        <v>2374374.6595300706</v>
      </c>
      <c r="Q317" s="48">
        <f t="shared" si="162"/>
        <v>427387.43871541269</v>
      </c>
      <c r="R317" s="48">
        <f t="shared" si="186"/>
        <v>2801762.0982454834</v>
      </c>
      <c r="S317" s="52">
        <f t="shared" si="187"/>
        <v>0</v>
      </c>
      <c r="T317" s="447"/>
      <c r="U317" s="426"/>
      <c r="V317" s="145" t="str">
        <f t="shared" si="160"/>
        <v>A</v>
      </c>
    </row>
    <row r="318" spans="1:22" hidden="1">
      <c r="A318" s="66">
        <v>13</v>
      </c>
      <c r="B318" s="253" t="s">
        <v>712</v>
      </c>
      <c r="C318" s="221" t="s">
        <v>3</v>
      </c>
      <c r="D318" s="7">
        <v>2</v>
      </c>
      <c r="E318" s="7">
        <v>2</v>
      </c>
      <c r="F318" s="2">
        <f t="shared" si="158"/>
        <v>0</v>
      </c>
      <c r="G318" s="116">
        <f t="shared" si="169"/>
        <v>2</v>
      </c>
      <c r="H318" s="117">
        <f t="shared" si="159"/>
        <v>0</v>
      </c>
      <c r="I318" s="51">
        <v>87246.032060131343</v>
      </c>
      <c r="J318" s="48"/>
      <c r="K318" s="48">
        <f t="shared" si="182"/>
        <v>174492.06412026269</v>
      </c>
      <c r="L318" s="48">
        <f t="shared" si="161"/>
        <v>31408.571541647281</v>
      </c>
      <c r="M318" s="52">
        <f t="shared" si="183"/>
        <v>205900.63566190997</v>
      </c>
      <c r="N318" s="51">
        <f t="shared" si="184"/>
        <v>174492.06412026269</v>
      </c>
      <c r="O318" s="48">
        <f t="shared" si="156"/>
        <v>0</v>
      </c>
      <c r="P318" s="48">
        <f t="shared" si="185"/>
        <v>174492.06412026269</v>
      </c>
      <c r="Q318" s="48">
        <f t="shared" si="162"/>
        <v>31408.571541647281</v>
      </c>
      <c r="R318" s="48">
        <f t="shared" si="186"/>
        <v>205900.63566190997</v>
      </c>
      <c r="S318" s="52">
        <f t="shared" si="187"/>
        <v>0</v>
      </c>
      <c r="T318" s="447"/>
      <c r="U318" s="426" t="s">
        <v>1138</v>
      </c>
      <c r="V318" s="145" t="str">
        <f t="shared" si="160"/>
        <v>A</v>
      </c>
    </row>
    <row r="319" spans="1:22" hidden="1">
      <c r="A319" s="66">
        <v>14</v>
      </c>
      <c r="B319" s="253" t="s">
        <v>713</v>
      </c>
      <c r="C319" s="221" t="s">
        <v>3</v>
      </c>
      <c r="D319" s="7">
        <v>1</v>
      </c>
      <c r="E319" s="7">
        <v>1</v>
      </c>
      <c r="F319" s="2">
        <f t="shared" si="158"/>
        <v>0</v>
      </c>
      <c r="G319" s="116">
        <f t="shared" si="169"/>
        <v>1</v>
      </c>
      <c r="H319" s="117">
        <f t="shared" si="159"/>
        <v>0</v>
      </c>
      <c r="I319" s="51">
        <v>39498.634606509964</v>
      </c>
      <c r="J319" s="48"/>
      <c r="K319" s="48">
        <f t="shared" si="182"/>
        <v>39498.634606509964</v>
      </c>
      <c r="L319" s="48">
        <f t="shared" si="161"/>
        <v>7109.7542291717937</v>
      </c>
      <c r="M319" s="52">
        <f t="shared" si="183"/>
        <v>46608.388835681755</v>
      </c>
      <c r="N319" s="51">
        <f t="shared" si="184"/>
        <v>39498.634606509964</v>
      </c>
      <c r="O319" s="48">
        <f t="shared" si="156"/>
        <v>0</v>
      </c>
      <c r="P319" s="48">
        <f t="shared" si="185"/>
        <v>39498.634606509964</v>
      </c>
      <c r="Q319" s="48">
        <f t="shared" si="162"/>
        <v>7109.7542291717937</v>
      </c>
      <c r="R319" s="48">
        <f t="shared" si="186"/>
        <v>46608.388835681755</v>
      </c>
      <c r="S319" s="52">
        <f t="shared" si="187"/>
        <v>0</v>
      </c>
      <c r="T319" s="447"/>
      <c r="U319" s="426"/>
      <c r="V319" s="145" t="str">
        <f t="shared" si="160"/>
        <v>A</v>
      </c>
    </row>
    <row r="320" spans="1:22" ht="45" hidden="1">
      <c r="A320" s="66">
        <v>15</v>
      </c>
      <c r="B320" s="253" t="s">
        <v>714</v>
      </c>
      <c r="C320" s="221" t="s">
        <v>3</v>
      </c>
      <c r="D320" s="7">
        <v>1</v>
      </c>
      <c r="E320" s="7">
        <v>1</v>
      </c>
      <c r="F320" s="2">
        <f t="shared" si="158"/>
        <v>0</v>
      </c>
      <c r="G320" s="116">
        <f t="shared" si="169"/>
        <v>1</v>
      </c>
      <c r="H320" s="117">
        <f t="shared" si="159"/>
        <v>0</v>
      </c>
      <c r="I320" s="51">
        <v>53994.981148474995</v>
      </c>
      <c r="J320" s="48"/>
      <c r="K320" s="48">
        <f t="shared" si="182"/>
        <v>53994.981148474995</v>
      </c>
      <c r="L320" s="48">
        <f t="shared" si="161"/>
        <v>9719.0966067254994</v>
      </c>
      <c r="M320" s="52">
        <f t="shared" si="183"/>
        <v>63714.077755200495</v>
      </c>
      <c r="N320" s="51">
        <f t="shared" si="184"/>
        <v>53994.981148474995</v>
      </c>
      <c r="O320" s="48">
        <f t="shared" si="156"/>
        <v>0</v>
      </c>
      <c r="P320" s="48">
        <f t="shared" si="185"/>
        <v>53994.981148474995</v>
      </c>
      <c r="Q320" s="48">
        <f t="shared" si="162"/>
        <v>9719.0966067254994</v>
      </c>
      <c r="R320" s="48">
        <f t="shared" si="186"/>
        <v>63714.077755200495</v>
      </c>
      <c r="S320" s="52">
        <f t="shared" si="187"/>
        <v>0</v>
      </c>
      <c r="T320" s="447"/>
      <c r="U320" s="426"/>
      <c r="V320" s="145" t="str">
        <f t="shared" si="160"/>
        <v>A</v>
      </c>
    </row>
    <row r="321" spans="1:22" ht="30" hidden="1">
      <c r="A321" s="66">
        <v>16</v>
      </c>
      <c r="B321" s="253" t="s">
        <v>715</v>
      </c>
      <c r="C321" s="221" t="s">
        <v>3</v>
      </c>
      <c r="D321" s="7">
        <v>1</v>
      </c>
      <c r="E321" s="7">
        <v>1</v>
      </c>
      <c r="F321" s="2">
        <f t="shared" si="158"/>
        <v>0</v>
      </c>
      <c r="G321" s="116">
        <f t="shared" si="169"/>
        <v>1</v>
      </c>
      <c r="H321" s="117">
        <f t="shared" si="159"/>
        <v>0</v>
      </c>
      <c r="I321" s="51">
        <v>23000.112805192923</v>
      </c>
      <c r="J321" s="48"/>
      <c r="K321" s="48">
        <f t="shared" si="182"/>
        <v>23000.112805192923</v>
      </c>
      <c r="L321" s="48">
        <f t="shared" si="161"/>
        <v>4140.0203049347256</v>
      </c>
      <c r="M321" s="52">
        <f t="shared" si="183"/>
        <v>27140.133110127648</v>
      </c>
      <c r="N321" s="51">
        <f t="shared" si="184"/>
        <v>23000.112805192923</v>
      </c>
      <c r="O321" s="48">
        <f t="shared" si="156"/>
        <v>0</v>
      </c>
      <c r="P321" s="48">
        <f t="shared" si="185"/>
        <v>23000.112805192923</v>
      </c>
      <c r="Q321" s="48">
        <f t="shared" si="162"/>
        <v>4140.0203049347256</v>
      </c>
      <c r="R321" s="48">
        <f t="shared" si="186"/>
        <v>27140.133110127648</v>
      </c>
      <c r="S321" s="52">
        <f t="shared" si="187"/>
        <v>0</v>
      </c>
      <c r="T321" s="447"/>
      <c r="U321" s="426"/>
      <c r="V321" s="145" t="str">
        <f t="shared" si="160"/>
        <v>A</v>
      </c>
    </row>
    <row r="322" spans="1:22" ht="47.25" hidden="1">
      <c r="A322" s="66">
        <v>17</v>
      </c>
      <c r="B322" s="252" t="s">
        <v>716</v>
      </c>
      <c r="C322" s="219"/>
      <c r="D322" s="8"/>
      <c r="E322" s="8"/>
      <c r="F322" s="2"/>
      <c r="G322" s="116">
        <f t="shared" si="169"/>
        <v>0</v>
      </c>
      <c r="H322" s="117"/>
      <c r="I322" s="51"/>
      <c r="J322" s="48"/>
      <c r="K322" s="48"/>
      <c r="L322" s="48"/>
      <c r="M322" s="52"/>
      <c r="N322" s="51"/>
      <c r="O322" s="48">
        <f t="shared" si="156"/>
        <v>0</v>
      </c>
      <c r="P322" s="48"/>
      <c r="Q322" s="48"/>
      <c r="R322" s="48"/>
      <c r="S322" s="52"/>
      <c r="T322" s="447"/>
      <c r="U322" s="425" t="s">
        <v>1145</v>
      </c>
      <c r="V322" s="145" t="str">
        <f t="shared" si="160"/>
        <v>A</v>
      </c>
    </row>
    <row r="323" spans="1:22" ht="31.5" hidden="1">
      <c r="A323" s="66">
        <v>17.100000000000001</v>
      </c>
      <c r="B323" s="252" t="s">
        <v>717</v>
      </c>
      <c r="C323" s="219"/>
      <c r="D323" s="8"/>
      <c r="E323" s="8"/>
      <c r="F323" s="2"/>
      <c r="G323" s="116">
        <f t="shared" si="169"/>
        <v>0</v>
      </c>
      <c r="H323" s="117"/>
      <c r="I323" s="51"/>
      <c r="J323" s="48"/>
      <c r="K323" s="48"/>
      <c r="L323" s="48"/>
      <c r="M323" s="52"/>
      <c r="N323" s="51"/>
      <c r="O323" s="48">
        <f t="shared" si="156"/>
        <v>0</v>
      </c>
      <c r="P323" s="48"/>
      <c r="Q323" s="48"/>
      <c r="R323" s="48"/>
      <c r="S323" s="52"/>
      <c r="T323" s="447"/>
      <c r="U323" s="425" t="s">
        <v>1145</v>
      </c>
      <c r="V323" s="145" t="str">
        <f t="shared" si="160"/>
        <v>A</v>
      </c>
    </row>
    <row r="324" spans="1:22" ht="90" hidden="1">
      <c r="A324" s="66" t="s">
        <v>718</v>
      </c>
      <c r="B324" s="253" t="s">
        <v>719</v>
      </c>
      <c r="C324" s="221" t="s">
        <v>3</v>
      </c>
      <c r="D324" s="7">
        <v>9</v>
      </c>
      <c r="E324" s="7">
        <v>20</v>
      </c>
      <c r="F324" s="443">
        <f t="shared" si="158"/>
        <v>11</v>
      </c>
      <c r="G324" s="116">
        <f t="shared" si="169"/>
        <v>11</v>
      </c>
      <c r="H324" s="117">
        <f t="shared" si="159"/>
        <v>9</v>
      </c>
      <c r="I324" s="51"/>
      <c r="J324" s="48"/>
      <c r="K324" s="48"/>
      <c r="L324" s="48"/>
      <c r="M324" s="52"/>
      <c r="N324" s="51"/>
      <c r="O324" s="48">
        <f t="shared" si="156"/>
        <v>0</v>
      </c>
      <c r="P324" s="48"/>
      <c r="Q324" s="48"/>
      <c r="R324" s="48"/>
      <c r="S324" s="52"/>
      <c r="T324" s="447" t="s">
        <v>1009</v>
      </c>
      <c r="U324" s="425" t="s">
        <v>1145</v>
      </c>
      <c r="V324" s="145" t="str">
        <f t="shared" si="160"/>
        <v>A</v>
      </c>
    </row>
    <row r="325" spans="1:22" ht="90" hidden="1">
      <c r="A325" s="66" t="s">
        <v>720</v>
      </c>
      <c r="B325" s="253" t="s">
        <v>721</v>
      </c>
      <c r="C325" s="221" t="s">
        <v>3</v>
      </c>
      <c r="D325" s="7">
        <v>5</v>
      </c>
      <c r="E325" s="7">
        <v>0</v>
      </c>
      <c r="F325" s="443">
        <f t="shared" si="158"/>
        <v>-5</v>
      </c>
      <c r="G325" s="116">
        <f t="shared" si="169"/>
        <v>0</v>
      </c>
      <c r="H325" s="117">
        <f t="shared" si="159"/>
        <v>0</v>
      </c>
      <c r="I325" s="51"/>
      <c r="J325" s="48"/>
      <c r="K325" s="48"/>
      <c r="L325" s="48"/>
      <c r="M325" s="52"/>
      <c r="N325" s="51"/>
      <c r="O325" s="48">
        <f t="shared" si="156"/>
        <v>0</v>
      </c>
      <c r="P325" s="48"/>
      <c r="Q325" s="48"/>
      <c r="R325" s="48"/>
      <c r="S325" s="52"/>
      <c r="T325" s="447" t="s">
        <v>1009</v>
      </c>
      <c r="U325" s="425" t="s">
        <v>1145</v>
      </c>
      <c r="V325" s="145" t="str">
        <f t="shared" si="160"/>
        <v>A</v>
      </c>
    </row>
    <row r="326" spans="1:22" ht="31.5" hidden="1">
      <c r="A326" s="66">
        <v>17.2</v>
      </c>
      <c r="B326" s="252" t="s">
        <v>722</v>
      </c>
      <c r="C326" s="219"/>
      <c r="D326" s="8"/>
      <c r="E326" s="8"/>
      <c r="F326" s="2">
        <f t="shared" si="158"/>
        <v>0</v>
      </c>
      <c r="G326" s="116">
        <f t="shared" si="169"/>
        <v>0</v>
      </c>
      <c r="H326" s="117">
        <f t="shared" si="159"/>
        <v>0</v>
      </c>
      <c r="I326" s="51"/>
      <c r="J326" s="48"/>
      <c r="K326" s="48"/>
      <c r="L326" s="48"/>
      <c r="M326" s="52"/>
      <c r="N326" s="51"/>
      <c r="O326" s="48">
        <f t="shared" si="156"/>
        <v>0</v>
      </c>
      <c r="P326" s="48"/>
      <c r="Q326" s="48"/>
      <c r="R326" s="48"/>
      <c r="S326" s="52"/>
      <c r="T326" s="450"/>
      <c r="U326" s="425" t="s">
        <v>1145</v>
      </c>
      <c r="V326" s="145" t="str">
        <f t="shared" si="160"/>
        <v>A</v>
      </c>
    </row>
    <row r="327" spans="1:22" ht="90" hidden="1">
      <c r="A327" s="66" t="s">
        <v>723</v>
      </c>
      <c r="B327" s="253" t="s">
        <v>724</v>
      </c>
      <c r="C327" s="221" t="s">
        <v>3</v>
      </c>
      <c r="D327" s="7">
        <v>9</v>
      </c>
      <c r="E327" s="7">
        <v>12</v>
      </c>
      <c r="F327" s="443">
        <f t="shared" si="158"/>
        <v>3</v>
      </c>
      <c r="G327" s="116">
        <f t="shared" si="169"/>
        <v>11</v>
      </c>
      <c r="H327" s="117">
        <f t="shared" si="159"/>
        <v>1</v>
      </c>
      <c r="I327" s="51"/>
      <c r="J327" s="48"/>
      <c r="K327" s="48"/>
      <c r="L327" s="48"/>
      <c r="M327" s="52"/>
      <c r="N327" s="51"/>
      <c r="O327" s="48">
        <f t="shared" si="156"/>
        <v>0</v>
      </c>
      <c r="P327" s="48"/>
      <c r="Q327" s="48"/>
      <c r="R327" s="48"/>
      <c r="S327" s="52"/>
      <c r="T327" s="447" t="s">
        <v>1009</v>
      </c>
      <c r="U327" s="425" t="s">
        <v>1145</v>
      </c>
      <c r="V327" s="145" t="str">
        <f t="shared" si="160"/>
        <v>A</v>
      </c>
    </row>
    <row r="328" spans="1:22" ht="120">
      <c r="A328" s="66">
        <v>17.3</v>
      </c>
      <c r="B328" s="253" t="s">
        <v>725</v>
      </c>
      <c r="C328" s="221" t="s">
        <v>5</v>
      </c>
      <c r="D328" s="118">
        <v>146</v>
      </c>
      <c r="E328" s="118">
        <v>205</v>
      </c>
      <c r="F328" s="443">
        <f t="shared" si="158"/>
        <v>59</v>
      </c>
      <c r="G328" s="116">
        <f t="shared" si="169"/>
        <v>182</v>
      </c>
      <c r="H328" s="462">
        <f t="shared" si="159"/>
        <v>23</v>
      </c>
      <c r="I328" s="531">
        <v>90817.075992856189</v>
      </c>
      <c r="J328" s="532">
        <v>90817.075992856189</v>
      </c>
      <c r="K328" s="533">
        <f>I328*D328</f>
        <v>13259293.094957003</v>
      </c>
      <c r="L328" s="533">
        <f>K328*0.18</f>
        <v>2386672.7570922603</v>
      </c>
      <c r="M328" s="534">
        <f>K328+L328</f>
        <v>15645965.852049263</v>
      </c>
      <c r="N328" s="531">
        <f>I328*G328</f>
        <v>16528707.830699826</v>
      </c>
      <c r="O328" s="533">
        <f t="shared" si="156"/>
        <v>2088792.7478356923</v>
      </c>
      <c r="P328" s="533">
        <f>N328+O328</f>
        <v>18617500.57853552</v>
      </c>
      <c r="Q328" s="533">
        <f>P328*0.18</f>
        <v>3351150.1041363934</v>
      </c>
      <c r="R328" s="533">
        <f>Q328+P328</f>
        <v>21968650.682671912</v>
      </c>
      <c r="S328" s="534">
        <f>R328-M328</f>
        <v>6322684.8306226488</v>
      </c>
      <c r="T328" s="447" t="s">
        <v>1241</v>
      </c>
      <c r="U328" s="425" t="s">
        <v>1145</v>
      </c>
      <c r="V328" s="145" t="str">
        <f t="shared" si="160"/>
        <v>B</v>
      </c>
    </row>
    <row r="329" spans="1:22" ht="120">
      <c r="A329" s="66">
        <v>17.399999999999999</v>
      </c>
      <c r="B329" s="253" t="s">
        <v>726</v>
      </c>
      <c r="C329" s="221" t="s">
        <v>5</v>
      </c>
      <c r="D329" s="119">
        <v>13</v>
      </c>
      <c r="E329" s="119">
        <v>18.5</v>
      </c>
      <c r="F329" s="443">
        <f t="shared" ref="F329:F390" si="188">E329-D329</f>
        <v>5.5</v>
      </c>
      <c r="G329" s="116">
        <f t="shared" si="169"/>
        <v>16</v>
      </c>
      <c r="H329" s="463">
        <f t="shared" ref="H329:H390" si="189">E329-G329</f>
        <v>2.5</v>
      </c>
      <c r="I329" s="531">
        <v>112924.67684164144</v>
      </c>
      <c r="J329" s="532">
        <v>112924.67684164144</v>
      </c>
      <c r="K329" s="533">
        <f>I329*D329</f>
        <v>1468020.7989413387</v>
      </c>
      <c r="L329" s="533">
        <f>K329*0.18</f>
        <v>264243.74380944093</v>
      </c>
      <c r="M329" s="534">
        <f>K329+L329</f>
        <v>1732264.5427507795</v>
      </c>
      <c r="N329" s="531">
        <f>I329*G329</f>
        <v>1806794.8294662631</v>
      </c>
      <c r="O329" s="533">
        <f t="shared" ref="O329:O390" si="190">H329*J329</f>
        <v>282311.69210410363</v>
      </c>
      <c r="P329" s="533">
        <f>N329+O329</f>
        <v>2089106.5215703668</v>
      </c>
      <c r="Q329" s="533">
        <f>P329*0.18</f>
        <v>376039.17388266599</v>
      </c>
      <c r="R329" s="533">
        <f>Q329+P329</f>
        <v>2465145.6954530329</v>
      </c>
      <c r="S329" s="534">
        <f>R329-M329</f>
        <v>732881.15270225331</v>
      </c>
      <c r="T329" s="447" t="s">
        <v>1241</v>
      </c>
      <c r="U329" s="425" t="s">
        <v>1145</v>
      </c>
      <c r="V329" s="145" t="str">
        <f t="shared" si="160"/>
        <v>B</v>
      </c>
    </row>
    <row r="330" spans="1:22" ht="47.25" hidden="1">
      <c r="A330" s="66">
        <v>17.5</v>
      </c>
      <c r="B330" s="252" t="s">
        <v>727</v>
      </c>
      <c r="C330" s="219"/>
      <c r="D330" s="8"/>
      <c r="E330" s="8"/>
      <c r="F330" s="2"/>
      <c r="G330" s="116">
        <f t="shared" si="169"/>
        <v>0</v>
      </c>
      <c r="H330" s="117"/>
      <c r="I330" s="51"/>
      <c r="J330" s="48"/>
      <c r="K330" s="48"/>
      <c r="L330" s="48"/>
      <c r="M330" s="52"/>
      <c r="N330" s="51"/>
      <c r="O330" s="48">
        <f t="shared" si="190"/>
        <v>0</v>
      </c>
      <c r="P330" s="48"/>
      <c r="Q330" s="48"/>
      <c r="R330" s="48"/>
      <c r="S330" s="52"/>
      <c r="T330" s="450"/>
      <c r="U330" s="425" t="s">
        <v>1125</v>
      </c>
      <c r="V330" s="145" t="str">
        <f t="shared" si="160"/>
        <v>A</v>
      </c>
    </row>
    <row r="331" spans="1:22" hidden="1">
      <c r="A331" s="66" t="s">
        <v>728</v>
      </c>
      <c r="B331" s="253" t="s">
        <v>729</v>
      </c>
      <c r="C331" s="221" t="s">
        <v>4</v>
      </c>
      <c r="D331" s="7">
        <v>10</v>
      </c>
      <c r="E331" s="7">
        <v>10</v>
      </c>
      <c r="F331" s="2">
        <f t="shared" si="188"/>
        <v>0</v>
      </c>
      <c r="G331" s="116">
        <f t="shared" si="169"/>
        <v>10</v>
      </c>
      <c r="H331" s="117">
        <f t="shared" si="189"/>
        <v>0</v>
      </c>
      <c r="I331" s="51"/>
      <c r="J331" s="48"/>
      <c r="K331" s="48"/>
      <c r="L331" s="48"/>
      <c r="M331" s="52"/>
      <c r="N331" s="51"/>
      <c r="O331" s="48">
        <f t="shared" si="190"/>
        <v>0</v>
      </c>
      <c r="P331" s="48"/>
      <c r="Q331" s="48"/>
      <c r="R331" s="48"/>
      <c r="S331" s="52"/>
      <c r="T331" s="450"/>
      <c r="U331" s="426" t="s">
        <v>1125</v>
      </c>
      <c r="V331" s="145" t="str">
        <f t="shared" si="160"/>
        <v>A</v>
      </c>
    </row>
    <row r="332" spans="1:22" hidden="1">
      <c r="A332" s="66" t="s">
        <v>730</v>
      </c>
      <c r="B332" s="253" t="s">
        <v>731</v>
      </c>
      <c r="C332" s="221" t="s">
        <v>4</v>
      </c>
      <c r="D332" s="7">
        <v>12</v>
      </c>
      <c r="E332" s="7">
        <v>12</v>
      </c>
      <c r="F332" s="2">
        <f t="shared" si="188"/>
        <v>0</v>
      </c>
      <c r="G332" s="116">
        <f t="shared" si="169"/>
        <v>12</v>
      </c>
      <c r="H332" s="117">
        <f t="shared" si="189"/>
        <v>0</v>
      </c>
      <c r="I332" s="51"/>
      <c r="J332" s="48"/>
      <c r="K332" s="48"/>
      <c r="L332" s="48"/>
      <c r="M332" s="52"/>
      <c r="N332" s="51"/>
      <c r="O332" s="48">
        <f t="shared" si="190"/>
        <v>0</v>
      </c>
      <c r="P332" s="48"/>
      <c r="Q332" s="48"/>
      <c r="R332" s="48"/>
      <c r="S332" s="52"/>
      <c r="T332" s="450"/>
      <c r="U332" s="426" t="s">
        <v>1125</v>
      </c>
      <c r="V332" s="145" t="str">
        <f t="shared" si="160"/>
        <v>A</v>
      </c>
    </row>
    <row r="333" spans="1:22" hidden="1">
      <c r="A333" s="66" t="s">
        <v>732</v>
      </c>
      <c r="B333" s="253" t="s">
        <v>733</v>
      </c>
      <c r="C333" s="221" t="s">
        <v>4</v>
      </c>
      <c r="D333" s="7">
        <v>6</v>
      </c>
      <c r="E333" s="7">
        <v>6</v>
      </c>
      <c r="F333" s="2">
        <f t="shared" si="188"/>
        <v>0</v>
      </c>
      <c r="G333" s="116">
        <f t="shared" si="169"/>
        <v>6</v>
      </c>
      <c r="H333" s="117">
        <f t="shared" si="189"/>
        <v>0</v>
      </c>
      <c r="I333" s="51"/>
      <c r="J333" s="48"/>
      <c r="K333" s="48"/>
      <c r="L333" s="48"/>
      <c r="M333" s="52"/>
      <c r="N333" s="51"/>
      <c r="O333" s="48">
        <f t="shared" si="190"/>
        <v>0</v>
      </c>
      <c r="P333" s="48"/>
      <c r="Q333" s="48"/>
      <c r="R333" s="48"/>
      <c r="S333" s="52"/>
      <c r="T333" s="450"/>
      <c r="U333" s="426" t="s">
        <v>1125</v>
      </c>
      <c r="V333" s="145" t="str">
        <f t="shared" ref="V333:V390" si="191">IF(M333=R333,"A","B")</f>
        <v>A</v>
      </c>
    </row>
    <row r="334" spans="1:22" hidden="1">
      <c r="A334" s="66" t="s">
        <v>734</v>
      </c>
      <c r="B334" s="253" t="s">
        <v>735</v>
      </c>
      <c r="C334" s="221" t="s">
        <v>4</v>
      </c>
      <c r="D334" s="7">
        <v>12</v>
      </c>
      <c r="E334" s="7">
        <v>12</v>
      </c>
      <c r="F334" s="2">
        <f t="shared" si="188"/>
        <v>0</v>
      </c>
      <c r="G334" s="116">
        <f t="shared" si="169"/>
        <v>12</v>
      </c>
      <c r="H334" s="117">
        <f t="shared" si="189"/>
        <v>0</v>
      </c>
      <c r="I334" s="51"/>
      <c r="J334" s="48"/>
      <c r="K334" s="48"/>
      <c r="L334" s="48"/>
      <c r="M334" s="52"/>
      <c r="N334" s="51"/>
      <c r="O334" s="48">
        <f t="shared" si="190"/>
        <v>0</v>
      </c>
      <c r="P334" s="48"/>
      <c r="Q334" s="48"/>
      <c r="R334" s="48"/>
      <c r="S334" s="52"/>
      <c r="T334" s="450"/>
      <c r="U334" s="426" t="s">
        <v>1125</v>
      </c>
      <c r="V334" s="145" t="str">
        <f t="shared" si="191"/>
        <v>A</v>
      </c>
    </row>
    <row r="335" spans="1:22" ht="45" hidden="1">
      <c r="A335" s="66" t="s">
        <v>736</v>
      </c>
      <c r="B335" s="253" t="s">
        <v>737</v>
      </c>
      <c r="C335" s="221" t="s">
        <v>4</v>
      </c>
      <c r="D335" s="7">
        <v>48</v>
      </c>
      <c r="E335" s="7">
        <v>59</v>
      </c>
      <c r="F335" s="443">
        <f t="shared" si="188"/>
        <v>11</v>
      </c>
      <c r="G335" s="116">
        <f t="shared" si="169"/>
        <v>59</v>
      </c>
      <c r="H335" s="117">
        <f t="shared" si="189"/>
        <v>0</v>
      </c>
      <c r="I335" s="51"/>
      <c r="J335" s="48"/>
      <c r="K335" s="48"/>
      <c r="L335" s="48"/>
      <c r="M335" s="52"/>
      <c r="N335" s="51"/>
      <c r="O335" s="48">
        <f t="shared" si="190"/>
        <v>0</v>
      </c>
      <c r="P335" s="48"/>
      <c r="Q335" s="48"/>
      <c r="R335" s="48"/>
      <c r="S335" s="52"/>
      <c r="T335" s="447" t="s">
        <v>1010</v>
      </c>
      <c r="U335" s="426" t="s">
        <v>1125</v>
      </c>
      <c r="V335" s="145" t="str">
        <f t="shared" si="191"/>
        <v>A</v>
      </c>
    </row>
    <row r="336" spans="1:22" hidden="1">
      <c r="A336" s="66" t="s">
        <v>738</v>
      </c>
      <c r="B336" s="253" t="s">
        <v>739</v>
      </c>
      <c r="C336" s="221" t="s">
        <v>4</v>
      </c>
      <c r="D336" s="7">
        <v>2</v>
      </c>
      <c r="E336" s="7">
        <v>2</v>
      </c>
      <c r="F336" s="2">
        <f t="shared" si="188"/>
        <v>0</v>
      </c>
      <c r="G336" s="116">
        <f t="shared" si="169"/>
        <v>2</v>
      </c>
      <c r="H336" s="117">
        <f t="shared" si="189"/>
        <v>0</v>
      </c>
      <c r="I336" s="51"/>
      <c r="J336" s="48"/>
      <c r="K336" s="48"/>
      <c r="L336" s="48"/>
      <c r="M336" s="52"/>
      <c r="N336" s="51"/>
      <c r="O336" s="48">
        <f t="shared" si="190"/>
        <v>0</v>
      </c>
      <c r="P336" s="48"/>
      <c r="Q336" s="48"/>
      <c r="R336" s="48"/>
      <c r="S336" s="52"/>
      <c r="T336" s="450"/>
      <c r="U336" s="426" t="s">
        <v>1125</v>
      </c>
      <c r="V336" s="145" t="str">
        <f t="shared" si="191"/>
        <v>A</v>
      </c>
    </row>
    <row r="337" spans="1:22" hidden="1">
      <c r="A337" s="66" t="s">
        <v>740</v>
      </c>
      <c r="B337" s="253" t="s">
        <v>741</v>
      </c>
      <c r="C337" s="221" t="s">
        <v>4</v>
      </c>
      <c r="D337" s="7">
        <v>2</v>
      </c>
      <c r="E337" s="7">
        <v>2</v>
      </c>
      <c r="F337" s="2">
        <f t="shared" si="188"/>
        <v>0</v>
      </c>
      <c r="G337" s="116">
        <f t="shared" si="169"/>
        <v>2</v>
      </c>
      <c r="H337" s="117">
        <f t="shared" si="189"/>
        <v>0</v>
      </c>
      <c r="I337" s="51"/>
      <c r="J337" s="48"/>
      <c r="K337" s="48"/>
      <c r="L337" s="48"/>
      <c r="M337" s="52"/>
      <c r="N337" s="51"/>
      <c r="O337" s="48">
        <f t="shared" si="190"/>
        <v>0</v>
      </c>
      <c r="P337" s="48"/>
      <c r="Q337" s="48"/>
      <c r="R337" s="48"/>
      <c r="S337" s="52"/>
      <c r="T337" s="450"/>
      <c r="U337" s="426" t="s">
        <v>1125</v>
      </c>
      <c r="V337" s="145" t="str">
        <f t="shared" si="191"/>
        <v>A</v>
      </c>
    </row>
    <row r="338" spans="1:22" ht="150">
      <c r="A338" s="66" t="s">
        <v>742</v>
      </c>
      <c r="B338" s="253" t="s">
        <v>743</v>
      </c>
      <c r="C338" s="221" t="s">
        <v>5</v>
      </c>
      <c r="D338" s="7">
        <v>55</v>
      </c>
      <c r="E338" s="7">
        <v>75</v>
      </c>
      <c r="F338" s="443">
        <f t="shared" si="188"/>
        <v>20</v>
      </c>
      <c r="G338" s="116">
        <f t="shared" si="169"/>
        <v>68</v>
      </c>
      <c r="H338" s="463">
        <f t="shared" si="189"/>
        <v>7</v>
      </c>
      <c r="I338" s="531">
        <v>97582.635376696388</v>
      </c>
      <c r="J338" s="532">
        <v>97582.635376696388</v>
      </c>
      <c r="K338" s="533">
        <f>I338*D338</f>
        <v>5367044.9457183015</v>
      </c>
      <c r="L338" s="533">
        <f>K338*0.18</f>
        <v>966068.09022929426</v>
      </c>
      <c r="M338" s="534">
        <f>K338+L338</f>
        <v>6333113.0359475957</v>
      </c>
      <c r="N338" s="531">
        <f>I338*G338</f>
        <v>6635619.2056153547</v>
      </c>
      <c r="O338" s="533">
        <f t="shared" si="190"/>
        <v>683078.44763687474</v>
      </c>
      <c r="P338" s="533">
        <f>N338+O338</f>
        <v>7318697.6532522291</v>
      </c>
      <c r="Q338" s="533">
        <f>P338*0.18</f>
        <v>1317365.5775854012</v>
      </c>
      <c r="R338" s="533">
        <f>Q338+P338</f>
        <v>8636063.2308376301</v>
      </c>
      <c r="S338" s="534">
        <f>R338-M338</f>
        <v>2302950.1948900344</v>
      </c>
      <c r="T338" s="447" t="s">
        <v>1274</v>
      </c>
      <c r="U338" s="426" t="s">
        <v>1125</v>
      </c>
      <c r="V338" s="145" t="str">
        <f t="shared" si="191"/>
        <v>B</v>
      </c>
    </row>
    <row r="339" spans="1:22" ht="120">
      <c r="A339" s="66" t="s">
        <v>744</v>
      </c>
      <c r="B339" s="253" t="s">
        <v>726</v>
      </c>
      <c r="C339" s="221" t="s">
        <v>5</v>
      </c>
      <c r="D339" s="7">
        <v>1.5</v>
      </c>
      <c r="E339" s="7">
        <v>2</v>
      </c>
      <c r="F339" s="443">
        <f t="shared" si="188"/>
        <v>0.5</v>
      </c>
      <c r="G339" s="116">
        <f t="shared" si="169"/>
        <v>1</v>
      </c>
      <c r="H339" s="463">
        <f t="shared" si="189"/>
        <v>1</v>
      </c>
      <c r="I339" s="531">
        <v>112924.67684164144</v>
      </c>
      <c r="J339" s="532">
        <v>112924.67684164144</v>
      </c>
      <c r="K339" s="533">
        <f>I339*D339</f>
        <v>169387.01526246217</v>
      </c>
      <c r="L339" s="533">
        <f>K339*0.18</f>
        <v>30489.66274724319</v>
      </c>
      <c r="M339" s="534">
        <f>K339+L339</f>
        <v>199876.67800970536</v>
      </c>
      <c r="N339" s="531">
        <f>I339*G339</f>
        <v>112924.67684164144</v>
      </c>
      <c r="O339" s="533">
        <f t="shared" si="190"/>
        <v>112924.67684164144</v>
      </c>
      <c r="P339" s="533">
        <f>N339+O339</f>
        <v>225849.35368328288</v>
      </c>
      <c r="Q339" s="533">
        <f>P339*0.18</f>
        <v>40652.88366299092</v>
      </c>
      <c r="R339" s="533">
        <f>Q339+P339</f>
        <v>266502.23734627379</v>
      </c>
      <c r="S339" s="534">
        <f>R339-M339</f>
        <v>66625.559336568433</v>
      </c>
      <c r="T339" s="447" t="s">
        <v>1241</v>
      </c>
      <c r="U339" s="426" t="s">
        <v>1125</v>
      </c>
      <c r="V339" s="145" t="str">
        <f t="shared" si="191"/>
        <v>B</v>
      </c>
    </row>
    <row r="340" spans="1:22" ht="31.5" hidden="1">
      <c r="A340" s="66">
        <v>18</v>
      </c>
      <c r="B340" s="252" t="s">
        <v>6</v>
      </c>
      <c r="C340" s="219"/>
      <c r="D340" s="8"/>
      <c r="E340" s="8"/>
      <c r="F340" s="2"/>
      <c r="G340" s="116">
        <f t="shared" si="169"/>
        <v>0</v>
      </c>
      <c r="H340" s="117"/>
      <c r="I340" s="51"/>
      <c r="J340" s="48"/>
      <c r="K340" s="48"/>
      <c r="L340" s="48"/>
      <c r="M340" s="52"/>
      <c r="N340" s="51"/>
      <c r="O340" s="48">
        <f t="shared" si="190"/>
        <v>0</v>
      </c>
      <c r="P340" s="48"/>
      <c r="Q340" s="48"/>
      <c r="R340" s="48"/>
      <c r="S340" s="52"/>
      <c r="T340" s="450"/>
      <c r="U340" s="425"/>
      <c r="V340" s="145" t="str">
        <f t="shared" si="191"/>
        <v>A</v>
      </c>
    </row>
    <row r="341" spans="1:22" ht="31.5" hidden="1">
      <c r="A341" s="66">
        <v>18.100000000000001</v>
      </c>
      <c r="B341" s="252" t="s">
        <v>745</v>
      </c>
      <c r="C341" s="219"/>
      <c r="D341" s="8"/>
      <c r="E341" s="8"/>
      <c r="F341" s="2"/>
      <c r="G341" s="116">
        <f t="shared" si="169"/>
        <v>0</v>
      </c>
      <c r="H341" s="117"/>
      <c r="I341" s="51"/>
      <c r="J341" s="48"/>
      <c r="K341" s="48"/>
      <c r="L341" s="48"/>
      <c r="M341" s="52"/>
      <c r="N341" s="51"/>
      <c r="O341" s="48">
        <f t="shared" si="190"/>
        <v>0</v>
      </c>
      <c r="P341" s="48"/>
      <c r="Q341" s="48"/>
      <c r="R341" s="48"/>
      <c r="S341" s="52"/>
      <c r="T341" s="450"/>
      <c r="U341" s="425" t="s">
        <v>1124</v>
      </c>
      <c r="V341" s="145" t="str">
        <f t="shared" si="191"/>
        <v>A</v>
      </c>
    </row>
    <row r="342" spans="1:22" hidden="1">
      <c r="A342" s="63" t="s">
        <v>746</v>
      </c>
      <c r="B342" s="253" t="s">
        <v>747</v>
      </c>
      <c r="C342" s="222" t="s">
        <v>7</v>
      </c>
      <c r="D342" s="114">
        <v>1000</v>
      </c>
      <c r="E342" s="114">
        <v>1000</v>
      </c>
      <c r="F342" s="2">
        <f t="shared" si="188"/>
        <v>0</v>
      </c>
      <c r="G342" s="116">
        <f t="shared" si="169"/>
        <v>1000</v>
      </c>
      <c r="H342" s="117">
        <f t="shared" si="189"/>
        <v>0</v>
      </c>
      <c r="I342" s="51">
        <v>421.35330084870537</v>
      </c>
      <c r="J342" s="48"/>
      <c r="K342" s="48">
        <f>I342*D342</f>
        <v>421353.30084870534</v>
      </c>
      <c r="L342" s="48">
        <f>K342*0.18</f>
        <v>75843.594152766964</v>
      </c>
      <c r="M342" s="52">
        <f>K342+L342</f>
        <v>497196.89500147232</v>
      </c>
      <c r="N342" s="51">
        <f>I342*G342</f>
        <v>421353.30084870534</v>
      </c>
      <c r="O342" s="48">
        <f t="shared" si="190"/>
        <v>0</v>
      </c>
      <c r="P342" s="48">
        <f>N342+O342</f>
        <v>421353.30084870534</v>
      </c>
      <c r="Q342" s="48">
        <f>P342*0.18</f>
        <v>75843.594152766964</v>
      </c>
      <c r="R342" s="48">
        <f>Q342+P342</f>
        <v>497196.89500147232</v>
      </c>
      <c r="S342" s="52">
        <f>R342-M342</f>
        <v>0</v>
      </c>
      <c r="T342" s="450"/>
      <c r="U342" s="426" t="s">
        <v>1124</v>
      </c>
      <c r="V342" s="145" t="str">
        <f t="shared" si="191"/>
        <v>A</v>
      </c>
    </row>
    <row r="343" spans="1:22" hidden="1">
      <c r="A343" s="63" t="s">
        <v>748</v>
      </c>
      <c r="B343" s="253" t="s">
        <v>749</v>
      </c>
      <c r="C343" s="222" t="s">
        <v>7</v>
      </c>
      <c r="D343" s="114">
        <v>1000</v>
      </c>
      <c r="E343" s="114">
        <v>1000</v>
      </c>
      <c r="F343" s="2">
        <f t="shared" si="188"/>
        <v>0</v>
      </c>
      <c r="G343" s="116">
        <f t="shared" si="169"/>
        <v>1000</v>
      </c>
      <c r="H343" s="117">
        <f t="shared" si="189"/>
        <v>0</v>
      </c>
      <c r="I343" s="51">
        <v>206.19416850043029</v>
      </c>
      <c r="J343" s="48"/>
      <c r="K343" s="48">
        <f>I343*D343</f>
        <v>206194.1685004303</v>
      </c>
      <c r="L343" s="48">
        <f>K343*0.18</f>
        <v>37114.950330077452</v>
      </c>
      <c r="M343" s="52">
        <f>K343+L343</f>
        <v>243309.11883050774</v>
      </c>
      <c r="N343" s="51">
        <f>I343*G343</f>
        <v>206194.1685004303</v>
      </c>
      <c r="O343" s="48">
        <f t="shared" si="190"/>
        <v>0</v>
      </c>
      <c r="P343" s="48">
        <f>N343+O343</f>
        <v>206194.1685004303</v>
      </c>
      <c r="Q343" s="48">
        <f>P343*0.18</f>
        <v>37114.950330077452</v>
      </c>
      <c r="R343" s="48">
        <f>Q343+P343</f>
        <v>243309.11883050774</v>
      </c>
      <c r="S343" s="52">
        <f>R343-M343</f>
        <v>0</v>
      </c>
      <c r="T343" s="450"/>
      <c r="U343" s="426" t="s">
        <v>1124</v>
      </c>
      <c r="V343" s="145" t="str">
        <f t="shared" si="191"/>
        <v>A</v>
      </c>
    </row>
    <row r="344" spans="1:22" hidden="1">
      <c r="A344" s="63" t="s">
        <v>750</v>
      </c>
      <c r="B344" s="253" t="s">
        <v>751</v>
      </c>
      <c r="C344" s="222" t="s">
        <v>7</v>
      </c>
      <c r="D344" s="114">
        <v>1000</v>
      </c>
      <c r="E344" s="114">
        <v>1000</v>
      </c>
      <c r="F344" s="2">
        <f t="shared" si="188"/>
        <v>0</v>
      </c>
      <c r="G344" s="116">
        <f t="shared" si="169"/>
        <v>1000</v>
      </c>
      <c r="H344" s="117">
        <f t="shared" si="189"/>
        <v>0</v>
      </c>
      <c r="I344" s="51">
        <v>153.4004925075665</v>
      </c>
      <c r="J344" s="48"/>
      <c r="K344" s="48">
        <f>I344*D344</f>
        <v>153400.49250756649</v>
      </c>
      <c r="L344" s="48">
        <f>K344*0.18</f>
        <v>27612.088651361966</v>
      </c>
      <c r="M344" s="52">
        <f>K344+L344</f>
        <v>181012.58115892846</v>
      </c>
      <c r="N344" s="51">
        <f>I344*G344</f>
        <v>153400.49250756649</v>
      </c>
      <c r="O344" s="48">
        <f t="shared" si="190"/>
        <v>0</v>
      </c>
      <c r="P344" s="48">
        <f>N344+O344</f>
        <v>153400.49250756649</v>
      </c>
      <c r="Q344" s="48">
        <f>P344*0.18</f>
        <v>27612.088651361966</v>
      </c>
      <c r="R344" s="48">
        <f>Q344+P344</f>
        <v>181012.58115892846</v>
      </c>
      <c r="S344" s="52">
        <f>R344-M344</f>
        <v>0</v>
      </c>
      <c r="T344" s="450"/>
      <c r="U344" s="426" t="s">
        <v>1124</v>
      </c>
      <c r="V344" s="145" t="str">
        <f t="shared" si="191"/>
        <v>A</v>
      </c>
    </row>
    <row r="345" spans="1:22" hidden="1">
      <c r="A345" s="63" t="s">
        <v>752</v>
      </c>
      <c r="B345" s="253" t="s">
        <v>753</v>
      </c>
      <c r="C345" s="222" t="s">
        <v>7</v>
      </c>
      <c r="D345" s="114">
        <v>1000</v>
      </c>
      <c r="E345" s="114">
        <v>1000</v>
      </c>
      <c r="F345" s="2">
        <f t="shared" si="188"/>
        <v>0</v>
      </c>
      <c r="G345" s="116">
        <f t="shared" si="169"/>
        <v>1000</v>
      </c>
      <c r="H345" s="117">
        <f t="shared" si="189"/>
        <v>0</v>
      </c>
      <c r="I345" s="51">
        <v>143.43942156551671</v>
      </c>
      <c r="J345" s="48"/>
      <c r="K345" s="48">
        <f>I345*D345</f>
        <v>143439.42156551671</v>
      </c>
      <c r="L345" s="48">
        <f>K345*0.18</f>
        <v>25819.095881793008</v>
      </c>
      <c r="M345" s="52">
        <f>K345+L345</f>
        <v>169258.51744730971</v>
      </c>
      <c r="N345" s="51">
        <f>I345*G345</f>
        <v>143439.42156551671</v>
      </c>
      <c r="O345" s="48">
        <f t="shared" si="190"/>
        <v>0</v>
      </c>
      <c r="P345" s="48">
        <f>N345+O345</f>
        <v>143439.42156551671</v>
      </c>
      <c r="Q345" s="48">
        <f>P345*0.18</f>
        <v>25819.095881793008</v>
      </c>
      <c r="R345" s="48">
        <f>Q345+P345</f>
        <v>169258.51744730971</v>
      </c>
      <c r="S345" s="52">
        <f>R345-M345</f>
        <v>0</v>
      </c>
      <c r="T345" s="450"/>
      <c r="U345" s="426" t="s">
        <v>1124</v>
      </c>
      <c r="V345" s="145" t="str">
        <f t="shared" si="191"/>
        <v>A</v>
      </c>
    </row>
    <row r="346" spans="1:22" hidden="1">
      <c r="A346" s="63" t="s">
        <v>754</v>
      </c>
      <c r="B346" s="253" t="s">
        <v>755</v>
      </c>
      <c r="C346" s="222" t="s">
        <v>7</v>
      </c>
      <c r="D346" s="114">
        <v>3000</v>
      </c>
      <c r="E346" s="114">
        <v>3000</v>
      </c>
      <c r="F346" s="2">
        <f t="shared" si="188"/>
        <v>0</v>
      </c>
      <c r="G346" s="116">
        <f t="shared" si="169"/>
        <v>3000</v>
      </c>
      <c r="H346" s="117">
        <f t="shared" si="189"/>
        <v>0</v>
      </c>
      <c r="I346" s="51">
        <v>71.719710782758355</v>
      </c>
      <c r="J346" s="48"/>
      <c r="K346" s="48">
        <f>I346*D346</f>
        <v>215159.13234827507</v>
      </c>
      <c r="L346" s="48">
        <f>K346*0.18</f>
        <v>38728.643822689512</v>
      </c>
      <c r="M346" s="52">
        <f>K346+L346</f>
        <v>253887.77617096459</v>
      </c>
      <c r="N346" s="51">
        <f>I346*G346</f>
        <v>215159.13234827507</v>
      </c>
      <c r="O346" s="48">
        <f t="shared" si="190"/>
        <v>0</v>
      </c>
      <c r="P346" s="48">
        <f>N346+O346</f>
        <v>215159.13234827507</v>
      </c>
      <c r="Q346" s="48">
        <f>P346*0.18</f>
        <v>38728.643822689512</v>
      </c>
      <c r="R346" s="48">
        <f>Q346+P346</f>
        <v>253887.77617096459</v>
      </c>
      <c r="S346" s="52">
        <f>R346-M346</f>
        <v>0</v>
      </c>
      <c r="T346" s="450"/>
      <c r="U346" s="426" t="s">
        <v>1124</v>
      </c>
      <c r="V346" s="145" t="str">
        <f t="shared" si="191"/>
        <v>A</v>
      </c>
    </row>
    <row r="347" spans="1:22" ht="47.25" hidden="1">
      <c r="A347" s="66">
        <v>18.2</v>
      </c>
      <c r="B347" s="252" t="s">
        <v>756</v>
      </c>
      <c r="C347" s="219"/>
      <c r="D347" s="8"/>
      <c r="E347" s="8"/>
      <c r="F347" s="2"/>
      <c r="G347" s="116">
        <f t="shared" si="169"/>
        <v>0</v>
      </c>
      <c r="H347" s="117"/>
      <c r="I347" s="51"/>
      <c r="J347" s="48"/>
      <c r="K347" s="48"/>
      <c r="L347" s="48"/>
      <c r="M347" s="52"/>
      <c r="N347" s="51"/>
      <c r="O347" s="48">
        <f t="shared" si="190"/>
        <v>0</v>
      </c>
      <c r="P347" s="48"/>
      <c r="Q347" s="48"/>
      <c r="R347" s="48"/>
      <c r="S347" s="52"/>
      <c r="T347" s="450"/>
      <c r="U347" s="425" t="s">
        <v>1124</v>
      </c>
      <c r="V347" s="145" t="str">
        <f t="shared" si="191"/>
        <v>A</v>
      </c>
    </row>
    <row r="348" spans="1:22" hidden="1">
      <c r="A348" s="63" t="s">
        <v>757</v>
      </c>
      <c r="B348" s="253" t="s">
        <v>117</v>
      </c>
      <c r="C348" s="222" t="s">
        <v>7</v>
      </c>
      <c r="D348" s="7">
        <v>7000</v>
      </c>
      <c r="E348" s="7">
        <v>7000</v>
      </c>
      <c r="F348" s="2">
        <f t="shared" si="188"/>
        <v>0</v>
      </c>
      <c r="G348" s="116">
        <f t="shared" si="169"/>
        <v>7000</v>
      </c>
      <c r="H348" s="117">
        <f t="shared" si="189"/>
        <v>0</v>
      </c>
      <c r="I348" s="51">
        <v>184.27981242792077</v>
      </c>
      <c r="J348" s="48"/>
      <c r="K348" s="48">
        <f>I348*D348</f>
        <v>1289958.6869954455</v>
      </c>
      <c r="L348" s="48">
        <f>K348*0.18</f>
        <v>232192.56365918019</v>
      </c>
      <c r="M348" s="52">
        <f>K348+L348</f>
        <v>1522151.2506546257</v>
      </c>
      <c r="N348" s="51">
        <f>I348*G348</f>
        <v>1289958.6869954455</v>
      </c>
      <c r="O348" s="48">
        <f t="shared" si="190"/>
        <v>0</v>
      </c>
      <c r="P348" s="48">
        <f>N348+O348</f>
        <v>1289958.6869954455</v>
      </c>
      <c r="Q348" s="48">
        <f>P348*0.18</f>
        <v>232192.56365918019</v>
      </c>
      <c r="R348" s="48">
        <f>Q348+P348</f>
        <v>1522151.2506546257</v>
      </c>
      <c r="S348" s="52">
        <f>R348-M348</f>
        <v>0</v>
      </c>
      <c r="T348" s="450"/>
      <c r="U348" s="426" t="s">
        <v>1124</v>
      </c>
      <c r="V348" s="145" t="str">
        <f t="shared" si="191"/>
        <v>A</v>
      </c>
    </row>
    <row r="349" spans="1:22" hidden="1">
      <c r="A349" s="63" t="s">
        <v>758</v>
      </c>
      <c r="B349" s="253" t="s">
        <v>121</v>
      </c>
      <c r="C349" s="222" t="s">
        <v>7</v>
      </c>
      <c r="D349" s="7">
        <v>5000</v>
      </c>
      <c r="E349" s="7">
        <v>5000</v>
      </c>
      <c r="F349" s="2">
        <f t="shared" si="188"/>
        <v>0</v>
      </c>
      <c r="G349" s="116">
        <f t="shared" si="169"/>
        <v>5000</v>
      </c>
      <c r="H349" s="117">
        <f t="shared" si="189"/>
        <v>0</v>
      </c>
      <c r="I349" s="51">
        <v>314.76984176877278</v>
      </c>
      <c r="J349" s="48"/>
      <c r="K349" s="48">
        <f>I349*D349</f>
        <v>1573849.2088438638</v>
      </c>
      <c r="L349" s="48">
        <f>K349*0.18</f>
        <v>283292.8575918955</v>
      </c>
      <c r="M349" s="52">
        <f>K349+L349</f>
        <v>1857142.0664357594</v>
      </c>
      <c r="N349" s="51">
        <f>I349*G349</f>
        <v>1573849.2088438638</v>
      </c>
      <c r="O349" s="48">
        <f t="shared" si="190"/>
        <v>0</v>
      </c>
      <c r="P349" s="48">
        <f>N349+O349</f>
        <v>1573849.2088438638</v>
      </c>
      <c r="Q349" s="48">
        <f>P349*0.18</f>
        <v>283292.8575918955</v>
      </c>
      <c r="R349" s="48">
        <f>Q349+P349</f>
        <v>1857142.0664357594</v>
      </c>
      <c r="S349" s="52">
        <f>R349-M349</f>
        <v>0</v>
      </c>
      <c r="T349" s="450"/>
      <c r="U349" s="426" t="s">
        <v>1124</v>
      </c>
      <c r="V349" s="145" t="str">
        <f t="shared" si="191"/>
        <v>A</v>
      </c>
    </row>
    <row r="350" spans="1:22" hidden="1">
      <c r="A350" s="63" t="s">
        <v>759</v>
      </c>
      <c r="B350" s="253" t="s">
        <v>125</v>
      </c>
      <c r="C350" s="222" t="s">
        <v>7</v>
      </c>
      <c r="D350" s="7">
        <v>3500</v>
      </c>
      <c r="E350" s="7">
        <v>3500</v>
      </c>
      <c r="F350" s="2">
        <f t="shared" si="188"/>
        <v>0</v>
      </c>
      <c r="G350" s="116">
        <f t="shared" si="169"/>
        <v>3500</v>
      </c>
      <c r="H350" s="117">
        <f t="shared" si="189"/>
        <v>0</v>
      </c>
      <c r="I350" s="51">
        <v>473.1508697473642</v>
      </c>
      <c r="J350" s="48"/>
      <c r="K350" s="48">
        <f>I350*D350</f>
        <v>1656028.0441157748</v>
      </c>
      <c r="L350" s="48">
        <f>K350*0.18</f>
        <v>298085.04794083943</v>
      </c>
      <c r="M350" s="52">
        <f>K350+L350</f>
        <v>1954113.0920566143</v>
      </c>
      <c r="N350" s="51">
        <f>I350*G350</f>
        <v>1656028.0441157748</v>
      </c>
      <c r="O350" s="48">
        <f t="shared" si="190"/>
        <v>0</v>
      </c>
      <c r="P350" s="48">
        <f>N350+O350</f>
        <v>1656028.0441157748</v>
      </c>
      <c r="Q350" s="48">
        <f>P350*0.18</f>
        <v>298085.04794083943</v>
      </c>
      <c r="R350" s="48">
        <f>Q350+P350</f>
        <v>1954113.0920566143</v>
      </c>
      <c r="S350" s="52">
        <f>R350-M350</f>
        <v>0</v>
      </c>
      <c r="T350" s="450"/>
      <c r="U350" s="426" t="s">
        <v>1124</v>
      </c>
      <c r="V350" s="145" t="str">
        <f t="shared" si="191"/>
        <v>A</v>
      </c>
    </row>
    <row r="351" spans="1:22" hidden="1">
      <c r="A351" s="63" t="s">
        <v>760</v>
      </c>
      <c r="B351" s="253" t="s">
        <v>127</v>
      </c>
      <c r="C351" s="222" t="s">
        <v>7</v>
      </c>
      <c r="D351" s="7">
        <v>3500</v>
      </c>
      <c r="E351" s="7">
        <v>3500</v>
      </c>
      <c r="F351" s="2">
        <f t="shared" si="188"/>
        <v>0</v>
      </c>
      <c r="G351" s="116">
        <f t="shared" si="169"/>
        <v>3500</v>
      </c>
      <c r="H351" s="117">
        <f t="shared" si="189"/>
        <v>0</v>
      </c>
      <c r="I351" s="51">
        <v>562.80050822581211</v>
      </c>
      <c r="J351" s="48"/>
      <c r="K351" s="48">
        <f>I351*D351</f>
        <v>1969801.7787903424</v>
      </c>
      <c r="L351" s="48">
        <f>K351*0.18</f>
        <v>354564.32018226164</v>
      </c>
      <c r="M351" s="52">
        <f>K351+L351</f>
        <v>2324366.0989726041</v>
      </c>
      <c r="N351" s="51">
        <f>I351*G351</f>
        <v>1969801.7787903424</v>
      </c>
      <c r="O351" s="48">
        <f t="shared" si="190"/>
        <v>0</v>
      </c>
      <c r="P351" s="48">
        <f>N351+O351</f>
        <v>1969801.7787903424</v>
      </c>
      <c r="Q351" s="48">
        <f>P351*0.18</f>
        <v>354564.32018226164</v>
      </c>
      <c r="R351" s="48">
        <f>Q351+P351</f>
        <v>2324366.0989726041</v>
      </c>
      <c r="S351" s="52">
        <f>R351-M351</f>
        <v>0</v>
      </c>
      <c r="T351" s="450"/>
      <c r="U351" s="426" t="s">
        <v>1124</v>
      </c>
      <c r="V351" s="145" t="str">
        <f t="shared" si="191"/>
        <v>A</v>
      </c>
    </row>
    <row r="352" spans="1:22" hidden="1">
      <c r="A352" s="63" t="s">
        <v>761</v>
      </c>
      <c r="B352" s="253" t="s">
        <v>239</v>
      </c>
      <c r="C352" s="222" t="s">
        <v>7</v>
      </c>
      <c r="D352" s="7">
        <v>6500</v>
      </c>
      <c r="E352" s="7">
        <v>6500</v>
      </c>
      <c r="F352" s="2">
        <f t="shared" si="188"/>
        <v>0</v>
      </c>
      <c r="G352" s="116">
        <f t="shared" si="169"/>
        <v>6500</v>
      </c>
      <c r="H352" s="117">
        <f t="shared" si="189"/>
        <v>0</v>
      </c>
      <c r="I352" s="51">
        <v>219.143560725095</v>
      </c>
      <c r="J352" s="48"/>
      <c r="K352" s="48">
        <f>I352*D352</f>
        <v>1424433.1447131175</v>
      </c>
      <c r="L352" s="48">
        <f>K352*0.18</f>
        <v>256397.96604836115</v>
      </c>
      <c r="M352" s="52">
        <f>K352+L352</f>
        <v>1680831.1107614785</v>
      </c>
      <c r="N352" s="51">
        <f>I352*G352</f>
        <v>1424433.1447131175</v>
      </c>
      <c r="O352" s="48">
        <f t="shared" si="190"/>
        <v>0</v>
      </c>
      <c r="P352" s="48">
        <f>N352+O352</f>
        <v>1424433.1447131175</v>
      </c>
      <c r="Q352" s="48">
        <f>P352*0.18</f>
        <v>256397.96604836115</v>
      </c>
      <c r="R352" s="48">
        <f>Q352+P352</f>
        <v>1680831.1107614785</v>
      </c>
      <c r="S352" s="52">
        <f>R352-M352</f>
        <v>0</v>
      </c>
      <c r="T352" s="450"/>
      <c r="U352" s="426"/>
      <c r="V352" s="145" t="str">
        <f t="shared" si="191"/>
        <v>A</v>
      </c>
    </row>
    <row r="353" spans="1:22" ht="31.5" hidden="1">
      <c r="A353" s="63">
        <v>19</v>
      </c>
      <c r="B353" s="252" t="s">
        <v>178</v>
      </c>
      <c r="C353" s="219"/>
      <c r="D353" s="8"/>
      <c r="E353" s="8"/>
      <c r="F353" s="2"/>
      <c r="G353" s="116">
        <f t="shared" si="169"/>
        <v>0</v>
      </c>
      <c r="H353" s="117"/>
      <c r="I353" s="51"/>
      <c r="J353" s="48"/>
      <c r="K353" s="48"/>
      <c r="L353" s="48"/>
      <c r="M353" s="52"/>
      <c r="N353" s="51"/>
      <c r="O353" s="48">
        <f t="shared" si="190"/>
        <v>0</v>
      </c>
      <c r="P353" s="48"/>
      <c r="Q353" s="48"/>
      <c r="R353" s="48"/>
      <c r="S353" s="52"/>
      <c r="T353" s="450"/>
      <c r="U353" s="425"/>
      <c r="V353" s="145" t="str">
        <f t="shared" si="191"/>
        <v>A</v>
      </c>
    </row>
    <row r="354" spans="1:22" ht="30" hidden="1">
      <c r="A354" s="63">
        <v>19.100000000000001</v>
      </c>
      <c r="B354" s="258" t="s">
        <v>180</v>
      </c>
      <c r="C354" s="223" t="s">
        <v>179</v>
      </c>
      <c r="D354" s="6">
        <v>1</v>
      </c>
      <c r="E354" s="6">
        <v>1</v>
      </c>
      <c r="F354" s="2">
        <f t="shared" si="188"/>
        <v>0</v>
      </c>
      <c r="G354" s="116">
        <f t="shared" si="169"/>
        <v>1</v>
      </c>
      <c r="H354" s="117">
        <f t="shared" si="189"/>
        <v>0</v>
      </c>
      <c r="I354" s="51">
        <v>198995.3025306109</v>
      </c>
      <c r="J354" s="48"/>
      <c r="K354" s="48">
        <f>I354*D354</f>
        <v>198995.3025306109</v>
      </c>
      <c r="L354" s="48">
        <f>K354*0.18</f>
        <v>35819.154455509961</v>
      </c>
      <c r="M354" s="52">
        <f>K354+L354</f>
        <v>234814.45698612087</v>
      </c>
      <c r="N354" s="51">
        <f>I354*G354</f>
        <v>198995.3025306109</v>
      </c>
      <c r="O354" s="48">
        <f t="shared" si="190"/>
        <v>0</v>
      </c>
      <c r="P354" s="48">
        <f>N354+O354</f>
        <v>198995.3025306109</v>
      </c>
      <c r="Q354" s="48">
        <f>P354*0.18</f>
        <v>35819.154455509961</v>
      </c>
      <c r="R354" s="48">
        <f>Q354+P354</f>
        <v>234814.45698612087</v>
      </c>
      <c r="S354" s="52">
        <f>R354-M354</f>
        <v>0</v>
      </c>
      <c r="T354" s="450"/>
      <c r="U354" s="423"/>
      <c r="V354" s="145" t="str">
        <f t="shared" si="191"/>
        <v>A</v>
      </c>
    </row>
    <row r="355" spans="1:22" ht="45" hidden="1">
      <c r="A355" s="63">
        <v>19.2</v>
      </c>
      <c r="B355" s="258" t="s">
        <v>181</v>
      </c>
      <c r="C355" s="223" t="s">
        <v>38</v>
      </c>
      <c r="D355" s="6">
        <v>2</v>
      </c>
      <c r="E355" s="6">
        <v>2</v>
      </c>
      <c r="F355" s="2">
        <f t="shared" si="188"/>
        <v>0</v>
      </c>
      <c r="G355" s="116">
        <f t="shared" si="169"/>
        <v>2</v>
      </c>
      <c r="H355" s="117">
        <f t="shared" si="189"/>
        <v>0</v>
      </c>
      <c r="I355" s="51">
        <v>340831.98778155184</v>
      </c>
      <c r="J355" s="48"/>
      <c r="K355" s="48">
        <f>I355*D355</f>
        <v>681663.97556310368</v>
      </c>
      <c r="L355" s="48">
        <f>K355*0.18</f>
        <v>122699.51560135865</v>
      </c>
      <c r="M355" s="52">
        <f>K355+L355</f>
        <v>804363.49116446229</v>
      </c>
      <c r="N355" s="51">
        <f>I355*G355</f>
        <v>681663.97556310368</v>
      </c>
      <c r="O355" s="48">
        <f t="shared" si="190"/>
        <v>0</v>
      </c>
      <c r="P355" s="48">
        <f>N355+O355</f>
        <v>681663.97556310368</v>
      </c>
      <c r="Q355" s="48">
        <f>P355*0.18</f>
        <v>122699.51560135865</v>
      </c>
      <c r="R355" s="48">
        <f>Q355+P355</f>
        <v>804363.49116446229</v>
      </c>
      <c r="S355" s="52">
        <f>R355-M355</f>
        <v>0</v>
      </c>
      <c r="T355" s="450"/>
      <c r="U355" s="423"/>
      <c r="V355" s="145" t="str">
        <f t="shared" si="191"/>
        <v>A</v>
      </c>
    </row>
    <row r="356" spans="1:22" ht="45" hidden="1">
      <c r="A356" s="63">
        <v>19.3</v>
      </c>
      <c r="B356" s="258" t="s">
        <v>185</v>
      </c>
      <c r="C356" s="223" t="s">
        <v>38</v>
      </c>
      <c r="D356" s="6">
        <v>1</v>
      </c>
      <c r="E356" s="6">
        <v>1</v>
      </c>
      <c r="F356" s="2">
        <f t="shared" si="188"/>
        <v>0</v>
      </c>
      <c r="G356" s="116">
        <f t="shared" ref="G356:G390" si="192">IF(E356&lt;=D356,E356,IF(E356&gt;=1.25*D356,ROUNDDOWN(1.25*D356,0),E356))</f>
        <v>1</v>
      </c>
      <c r="H356" s="117">
        <f t="shared" si="189"/>
        <v>0</v>
      </c>
      <c r="I356" s="51">
        <v>70918.840679017565</v>
      </c>
      <c r="J356" s="48"/>
      <c r="K356" s="48">
        <f>I356*D356</f>
        <v>70918.840679017565</v>
      </c>
      <c r="L356" s="48">
        <f>K356*0.18</f>
        <v>12765.39132222316</v>
      </c>
      <c r="M356" s="52">
        <f>K356+L356</f>
        <v>83684.232001240729</v>
      </c>
      <c r="N356" s="51">
        <f>I356*G356</f>
        <v>70918.840679017565</v>
      </c>
      <c r="O356" s="48">
        <f t="shared" si="190"/>
        <v>0</v>
      </c>
      <c r="P356" s="48">
        <f>N356+O356</f>
        <v>70918.840679017565</v>
      </c>
      <c r="Q356" s="48">
        <f>P356*0.18</f>
        <v>12765.39132222316</v>
      </c>
      <c r="R356" s="48">
        <f>Q356+P356</f>
        <v>83684.232001240729</v>
      </c>
      <c r="S356" s="52">
        <f>R356-M356</f>
        <v>0</v>
      </c>
      <c r="T356" s="450"/>
      <c r="U356" s="423"/>
      <c r="V356" s="145" t="str">
        <f t="shared" si="191"/>
        <v>A</v>
      </c>
    </row>
    <row r="357" spans="1:22" ht="47.25" hidden="1">
      <c r="A357" s="66">
        <v>20</v>
      </c>
      <c r="B357" s="252" t="s">
        <v>762</v>
      </c>
      <c r="C357" s="219"/>
      <c r="D357" s="8"/>
      <c r="E357" s="8"/>
      <c r="F357" s="2"/>
      <c r="G357" s="116">
        <f t="shared" si="192"/>
        <v>0</v>
      </c>
      <c r="H357" s="117"/>
      <c r="I357" s="51"/>
      <c r="J357" s="48"/>
      <c r="K357" s="48"/>
      <c r="L357" s="48"/>
      <c r="M357" s="52"/>
      <c r="N357" s="51"/>
      <c r="O357" s="48">
        <f t="shared" si="190"/>
        <v>0</v>
      </c>
      <c r="P357" s="48"/>
      <c r="Q357" s="48"/>
      <c r="R357" s="48"/>
      <c r="S357" s="52"/>
      <c r="T357" s="450"/>
      <c r="U357" s="425" t="s">
        <v>1127</v>
      </c>
      <c r="V357" s="145" t="str">
        <f t="shared" si="191"/>
        <v>A</v>
      </c>
    </row>
    <row r="358" spans="1:22" ht="119.25" hidden="1" customHeight="1">
      <c r="A358" s="63">
        <v>20.100000000000001</v>
      </c>
      <c r="B358" s="259" t="s">
        <v>1080</v>
      </c>
      <c r="C358" s="221" t="s">
        <v>1</v>
      </c>
      <c r="D358" s="6">
        <v>50</v>
      </c>
      <c r="E358" s="6">
        <v>50</v>
      </c>
      <c r="F358" s="2">
        <f t="shared" si="188"/>
        <v>0</v>
      </c>
      <c r="G358" s="116">
        <f t="shared" si="192"/>
        <v>50</v>
      </c>
      <c r="H358" s="117">
        <f t="shared" si="189"/>
        <v>0</v>
      </c>
      <c r="I358" s="51">
        <v>61135.076799736271</v>
      </c>
      <c r="J358" s="48"/>
      <c r="K358" s="48">
        <f>I358*D358</f>
        <v>3056753.8399868137</v>
      </c>
      <c r="L358" s="48">
        <f>K358*0.18</f>
        <v>550215.69119762641</v>
      </c>
      <c r="M358" s="52">
        <f>K358+L358</f>
        <v>3606969.53118444</v>
      </c>
      <c r="N358" s="51">
        <f>I358*G358</f>
        <v>3056753.8399868137</v>
      </c>
      <c r="O358" s="48">
        <f t="shared" si="190"/>
        <v>0</v>
      </c>
      <c r="P358" s="48">
        <f>N358+O358</f>
        <v>3056753.8399868137</v>
      </c>
      <c r="Q358" s="48">
        <f>P358*0.18</f>
        <v>550215.69119762641</v>
      </c>
      <c r="R358" s="48">
        <f>Q358+P358</f>
        <v>3606969.53118444</v>
      </c>
      <c r="S358" s="52">
        <f>R358-M358</f>
        <v>0</v>
      </c>
      <c r="T358" s="450"/>
      <c r="U358" s="430" t="s">
        <v>1127</v>
      </c>
      <c r="V358" s="145" t="str">
        <f t="shared" si="191"/>
        <v>A</v>
      </c>
    </row>
    <row r="359" spans="1:22" ht="75" hidden="1">
      <c r="A359" s="63">
        <v>20.2</v>
      </c>
      <c r="B359" s="253" t="s">
        <v>763</v>
      </c>
      <c r="C359" s="221" t="s">
        <v>1</v>
      </c>
      <c r="D359" s="6">
        <v>5</v>
      </c>
      <c r="E359" s="6">
        <v>5</v>
      </c>
      <c r="F359" s="2">
        <f t="shared" si="188"/>
        <v>0</v>
      </c>
      <c r="G359" s="116">
        <f t="shared" si="192"/>
        <v>5</v>
      </c>
      <c r="H359" s="117">
        <f t="shared" si="189"/>
        <v>0</v>
      </c>
      <c r="I359" s="51">
        <v>45037.986157383843</v>
      </c>
      <c r="J359" s="48"/>
      <c r="K359" s="48">
        <f>I359*D359</f>
        <v>225189.9307869192</v>
      </c>
      <c r="L359" s="48">
        <f>K359*0.18</f>
        <v>40534.187541645457</v>
      </c>
      <c r="M359" s="52">
        <f>K359+L359</f>
        <v>265724.11832856468</v>
      </c>
      <c r="N359" s="51">
        <f>I359*G359</f>
        <v>225189.9307869192</v>
      </c>
      <c r="O359" s="48">
        <f t="shared" si="190"/>
        <v>0</v>
      </c>
      <c r="P359" s="48">
        <f>N359+O359</f>
        <v>225189.9307869192</v>
      </c>
      <c r="Q359" s="48">
        <f>P359*0.18</f>
        <v>40534.187541645457</v>
      </c>
      <c r="R359" s="48">
        <f>Q359+P359</f>
        <v>265724.11832856468</v>
      </c>
      <c r="S359" s="52">
        <f>R359-M359</f>
        <v>0</v>
      </c>
      <c r="T359" s="450"/>
      <c r="U359" s="426" t="s">
        <v>1127</v>
      </c>
      <c r="V359" s="145" t="str">
        <f t="shared" si="191"/>
        <v>A</v>
      </c>
    </row>
    <row r="360" spans="1:22" ht="135" hidden="1">
      <c r="A360" s="63">
        <v>20.3</v>
      </c>
      <c r="B360" s="253" t="s">
        <v>764</v>
      </c>
      <c r="C360" s="221" t="s">
        <v>9</v>
      </c>
      <c r="D360" s="6">
        <v>1</v>
      </c>
      <c r="E360" s="6">
        <v>1</v>
      </c>
      <c r="F360" s="2">
        <f t="shared" si="188"/>
        <v>0</v>
      </c>
      <c r="G360" s="116">
        <f t="shared" si="192"/>
        <v>1</v>
      </c>
      <c r="H360" s="117">
        <f t="shared" si="189"/>
        <v>0</v>
      </c>
      <c r="I360" s="51">
        <v>2174539.6387190451</v>
      </c>
      <c r="J360" s="48"/>
      <c r="K360" s="48">
        <f>I360*D360</f>
        <v>2174539.6387190451</v>
      </c>
      <c r="L360" s="48">
        <f>K360*0.18</f>
        <v>391417.13496942812</v>
      </c>
      <c r="M360" s="52">
        <f>K360+L360</f>
        <v>2565956.7736884733</v>
      </c>
      <c r="N360" s="51">
        <f>I360*G360</f>
        <v>2174539.6387190451</v>
      </c>
      <c r="O360" s="48">
        <f t="shared" si="190"/>
        <v>0</v>
      </c>
      <c r="P360" s="48">
        <f>N360+O360</f>
        <v>2174539.6387190451</v>
      </c>
      <c r="Q360" s="48">
        <f>P360*0.18</f>
        <v>391417.13496942812</v>
      </c>
      <c r="R360" s="48">
        <f>Q360+P360</f>
        <v>2565956.7736884733</v>
      </c>
      <c r="S360" s="52">
        <f>R360-M360</f>
        <v>0</v>
      </c>
      <c r="T360" s="450"/>
      <c r="U360" s="426" t="s">
        <v>1127</v>
      </c>
      <c r="V360" s="145" t="str">
        <f t="shared" si="191"/>
        <v>A</v>
      </c>
    </row>
    <row r="361" spans="1:22" ht="106.5" hidden="1">
      <c r="A361" s="66">
        <v>21</v>
      </c>
      <c r="B361" s="253" t="s">
        <v>1081</v>
      </c>
      <c r="C361" s="221" t="s">
        <v>3</v>
      </c>
      <c r="D361" s="6">
        <v>5</v>
      </c>
      <c r="E361" s="6">
        <v>5</v>
      </c>
      <c r="F361" s="2">
        <f t="shared" si="188"/>
        <v>0</v>
      </c>
      <c r="G361" s="116">
        <f t="shared" si="192"/>
        <v>5</v>
      </c>
      <c r="H361" s="117">
        <f t="shared" si="189"/>
        <v>0</v>
      </c>
      <c r="I361" s="51">
        <v>62790.606790304948</v>
      </c>
      <c r="J361" s="48"/>
      <c r="K361" s="48">
        <f>I361*D361</f>
        <v>313953.03395152476</v>
      </c>
      <c r="L361" s="48">
        <f>K361*0.18</f>
        <v>56511.546111274452</v>
      </c>
      <c r="M361" s="52">
        <f>K361+L361</f>
        <v>370464.58006279921</v>
      </c>
      <c r="N361" s="51">
        <f>I361*G361</f>
        <v>313953.03395152476</v>
      </c>
      <c r="O361" s="48">
        <f t="shared" si="190"/>
        <v>0</v>
      </c>
      <c r="P361" s="48">
        <f>N361+O361</f>
        <v>313953.03395152476</v>
      </c>
      <c r="Q361" s="48">
        <f>P361*0.18</f>
        <v>56511.546111274452</v>
      </c>
      <c r="R361" s="48">
        <f>Q361+P361</f>
        <v>370464.58006279921</v>
      </c>
      <c r="S361" s="52">
        <f>R361-M361</f>
        <v>0</v>
      </c>
      <c r="T361" s="450"/>
      <c r="U361" s="426" t="s">
        <v>1140</v>
      </c>
      <c r="V361" s="145" t="str">
        <f t="shared" si="191"/>
        <v>A</v>
      </c>
    </row>
    <row r="362" spans="1:22" ht="78.75" hidden="1">
      <c r="A362" s="66">
        <v>22</v>
      </c>
      <c r="B362" s="252" t="s">
        <v>1082</v>
      </c>
      <c r="C362" s="219"/>
      <c r="D362" s="8"/>
      <c r="E362" s="8"/>
      <c r="F362" s="2"/>
      <c r="G362" s="116">
        <f t="shared" si="192"/>
        <v>0</v>
      </c>
      <c r="H362" s="117"/>
      <c r="I362" s="51"/>
      <c r="J362" s="48"/>
      <c r="K362" s="48"/>
      <c r="L362" s="48"/>
      <c r="M362" s="52"/>
      <c r="N362" s="51"/>
      <c r="O362" s="48">
        <f t="shared" si="190"/>
        <v>0</v>
      </c>
      <c r="P362" s="48"/>
      <c r="Q362" s="48"/>
      <c r="R362" s="48"/>
      <c r="S362" s="52"/>
      <c r="T362" s="450"/>
      <c r="U362" s="425" t="s">
        <v>1128</v>
      </c>
      <c r="V362" s="145" t="str">
        <f t="shared" si="191"/>
        <v>A</v>
      </c>
    </row>
    <row r="363" spans="1:22" hidden="1">
      <c r="A363" s="63">
        <v>22.1</v>
      </c>
      <c r="B363" s="253" t="s">
        <v>32</v>
      </c>
      <c r="C363" s="221" t="s">
        <v>3</v>
      </c>
      <c r="D363" s="6">
        <v>1</v>
      </c>
      <c r="E363" s="6">
        <v>1</v>
      </c>
      <c r="F363" s="2">
        <f t="shared" si="188"/>
        <v>0</v>
      </c>
      <c r="G363" s="116">
        <f t="shared" si="192"/>
        <v>1</v>
      </c>
      <c r="H363" s="117">
        <f t="shared" si="189"/>
        <v>0</v>
      </c>
      <c r="I363" s="51">
        <v>4008.3349470808284</v>
      </c>
      <c r="J363" s="48"/>
      <c r="K363" s="48">
        <f t="shared" ref="K363:K369" si="193">I363*D363</f>
        <v>4008.3349470808284</v>
      </c>
      <c r="L363" s="48">
        <f t="shared" ref="L363:L369" si="194">K363*0.18</f>
        <v>721.50029047454905</v>
      </c>
      <c r="M363" s="52">
        <f t="shared" ref="M363:M369" si="195">K363+L363</f>
        <v>4729.8352375553777</v>
      </c>
      <c r="N363" s="51">
        <f t="shared" ref="N363:N369" si="196">I363*G363</f>
        <v>4008.3349470808284</v>
      </c>
      <c r="O363" s="48">
        <f t="shared" si="190"/>
        <v>0</v>
      </c>
      <c r="P363" s="48">
        <f t="shared" ref="P363:P369" si="197">N363+O363</f>
        <v>4008.3349470808284</v>
      </c>
      <c r="Q363" s="48">
        <f t="shared" ref="Q363:Q369" si="198">P363*0.18</f>
        <v>721.50029047454905</v>
      </c>
      <c r="R363" s="48">
        <f t="shared" ref="R363:R369" si="199">Q363+P363</f>
        <v>4729.8352375553777</v>
      </c>
      <c r="S363" s="52">
        <f t="shared" ref="S363:S369" si="200">R363-M363</f>
        <v>0</v>
      </c>
      <c r="T363" s="450"/>
      <c r="U363" s="426" t="s">
        <v>1128</v>
      </c>
      <c r="V363" s="145" t="str">
        <f t="shared" si="191"/>
        <v>A</v>
      </c>
    </row>
    <row r="364" spans="1:22" ht="30" hidden="1">
      <c r="A364" s="63">
        <v>22.2</v>
      </c>
      <c r="B364" s="253" t="s">
        <v>137</v>
      </c>
      <c r="C364" s="221" t="s">
        <v>3</v>
      </c>
      <c r="D364" s="6">
        <v>1</v>
      </c>
      <c r="E364" s="6">
        <v>1</v>
      </c>
      <c r="F364" s="2">
        <f t="shared" si="188"/>
        <v>0</v>
      </c>
      <c r="G364" s="116">
        <f t="shared" si="192"/>
        <v>1</v>
      </c>
      <c r="H364" s="117">
        <f t="shared" si="189"/>
        <v>0</v>
      </c>
      <c r="I364" s="51">
        <v>17002.551990984757</v>
      </c>
      <c r="J364" s="48"/>
      <c r="K364" s="48">
        <f t="shared" si="193"/>
        <v>17002.551990984757</v>
      </c>
      <c r="L364" s="48">
        <f t="shared" si="194"/>
        <v>3060.4593583772562</v>
      </c>
      <c r="M364" s="52">
        <f t="shared" si="195"/>
        <v>20063.011349362012</v>
      </c>
      <c r="N364" s="51">
        <f t="shared" si="196"/>
        <v>17002.551990984757</v>
      </c>
      <c r="O364" s="48">
        <f t="shared" si="190"/>
        <v>0</v>
      </c>
      <c r="P364" s="48">
        <f t="shared" si="197"/>
        <v>17002.551990984757</v>
      </c>
      <c r="Q364" s="48">
        <f t="shared" si="198"/>
        <v>3060.4593583772562</v>
      </c>
      <c r="R364" s="48">
        <f t="shared" si="199"/>
        <v>20063.011349362012</v>
      </c>
      <c r="S364" s="52">
        <f t="shared" si="200"/>
        <v>0</v>
      </c>
      <c r="T364" s="450"/>
      <c r="U364" s="426" t="s">
        <v>1128</v>
      </c>
      <c r="V364" s="145" t="str">
        <f t="shared" si="191"/>
        <v>A</v>
      </c>
    </row>
    <row r="365" spans="1:22" hidden="1">
      <c r="A365" s="63">
        <v>22.3</v>
      </c>
      <c r="B365" s="253" t="s">
        <v>138</v>
      </c>
      <c r="C365" s="221" t="s">
        <v>3</v>
      </c>
      <c r="D365" s="6">
        <v>1</v>
      </c>
      <c r="E365" s="6">
        <v>1</v>
      </c>
      <c r="F365" s="2">
        <f t="shared" si="188"/>
        <v>0</v>
      </c>
      <c r="G365" s="116">
        <f t="shared" si="192"/>
        <v>1</v>
      </c>
      <c r="H365" s="117">
        <f t="shared" si="189"/>
        <v>0</v>
      </c>
      <c r="I365" s="51">
        <v>5580.1919417362824</v>
      </c>
      <c r="J365" s="48"/>
      <c r="K365" s="48">
        <f t="shared" si="193"/>
        <v>5580.1919417362824</v>
      </c>
      <c r="L365" s="48">
        <f t="shared" si="194"/>
        <v>1004.4345495125308</v>
      </c>
      <c r="M365" s="52">
        <f t="shared" si="195"/>
        <v>6584.6264912488132</v>
      </c>
      <c r="N365" s="51">
        <f t="shared" si="196"/>
        <v>5580.1919417362824</v>
      </c>
      <c r="O365" s="48">
        <f t="shared" si="190"/>
        <v>0</v>
      </c>
      <c r="P365" s="48">
        <f t="shared" si="197"/>
        <v>5580.1919417362824</v>
      </c>
      <c r="Q365" s="48">
        <f t="shared" si="198"/>
        <v>1004.4345495125308</v>
      </c>
      <c r="R365" s="48">
        <f t="shared" si="199"/>
        <v>6584.6264912488132</v>
      </c>
      <c r="S365" s="52">
        <f t="shared" si="200"/>
        <v>0</v>
      </c>
      <c r="T365" s="450"/>
      <c r="U365" s="426" t="s">
        <v>1128</v>
      </c>
      <c r="V365" s="145" t="str">
        <f t="shared" si="191"/>
        <v>A</v>
      </c>
    </row>
    <row r="366" spans="1:22" hidden="1">
      <c r="A366" s="63">
        <v>22.4</v>
      </c>
      <c r="B366" s="253" t="s">
        <v>139</v>
      </c>
      <c r="C366" s="221" t="s">
        <v>3</v>
      </c>
      <c r="D366" s="6">
        <v>1</v>
      </c>
      <c r="E366" s="6">
        <v>1</v>
      </c>
      <c r="F366" s="2">
        <f t="shared" si="188"/>
        <v>0</v>
      </c>
      <c r="G366" s="116">
        <f t="shared" si="192"/>
        <v>1</v>
      </c>
      <c r="H366" s="117">
        <f t="shared" si="189"/>
        <v>0</v>
      </c>
      <c r="I366" s="51">
        <v>6186.8211621071132</v>
      </c>
      <c r="J366" s="48"/>
      <c r="K366" s="48">
        <f t="shared" si="193"/>
        <v>6186.8211621071132</v>
      </c>
      <c r="L366" s="48">
        <f t="shared" si="194"/>
        <v>1113.6278091792803</v>
      </c>
      <c r="M366" s="52">
        <f t="shared" si="195"/>
        <v>7300.4489712863933</v>
      </c>
      <c r="N366" s="51">
        <f t="shared" si="196"/>
        <v>6186.8211621071132</v>
      </c>
      <c r="O366" s="48">
        <f t="shared" si="190"/>
        <v>0</v>
      </c>
      <c r="P366" s="48">
        <f t="shared" si="197"/>
        <v>6186.8211621071132</v>
      </c>
      <c r="Q366" s="48">
        <f t="shared" si="198"/>
        <v>1113.6278091792803</v>
      </c>
      <c r="R366" s="48">
        <f t="shared" si="199"/>
        <v>7300.4489712863933</v>
      </c>
      <c r="S366" s="52">
        <f t="shared" si="200"/>
        <v>0</v>
      </c>
      <c r="T366" s="450"/>
      <c r="U366" s="426" t="s">
        <v>1128</v>
      </c>
      <c r="V366" s="145" t="str">
        <f t="shared" si="191"/>
        <v>A</v>
      </c>
    </row>
    <row r="367" spans="1:22" hidden="1">
      <c r="A367" s="63">
        <v>22.5</v>
      </c>
      <c r="B367" s="253" t="s">
        <v>765</v>
      </c>
      <c r="C367" s="221" t="s">
        <v>3</v>
      </c>
      <c r="D367" s="6">
        <v>1</v>
      </c>
      <c r="E367" s="6">
        <v>1</v>
      </c>
      <c r="F367" s="2">
        <f t="shared" si="188"/>
        <v>0</v>
      </c>
      <c r="G367" s="116">
        <f t="shared" si="192"/>
        <v>1</v>
      </c>
      <c r="H367" s="117">
        <f t="shared" si="189"/>
        <v>0</v>
      </c>
      <c r="I367" s="51">
        <v>13028.084685106896</v>
      </c>
      <c r="J367" s="48"/>
      <c r="K367" s="48">
        <f t="shared" si="193"/>
        <v>13028.084685106896</v>
      </c>
      <c r="L367" s="48">
        <f t="shared" si="194"/>
        <v>2345.0552433192411</v>
      </c>
      <c r="M367" s="52">
        <f t="shared" si="195"/>
        <v>15373.139928426137</v>
      </c>
      <c r="N367" s="51">
        <f t="shared" si="196"/>
        <v>13028.084685106896</v>
      </c>
      <c r="O367" s="48">
        <f t="shared" si="190"/>
        <v>0</v>
      </c>
      <c r="P367" s="48">
        <f t="shared" si="197"/>
        <v>13028.084685106896</v>
      </c>
      <c r="Q367" s="48">
        <f t="shared" si="198"/>
        <v>2345.0552433192411</v>
      </c>
      <c r="R367" s="48">
        <f t="shared" si="199"/>
        <v>15373.139928426137</v>
      </c>
      <c r="S367" s="52">
        <f t="shared" si="200"/>
        <v>0</v>
      </c>
      <c r="T367" s="450"/>
      <c r="U367" s="426" t="s">
        <v>1128</v>
      </c>
      <c r="V367" s="145" t="str">
        <f t="shared" si="191"/>
        <v>A</v>
      </c>
    </row>
    <row r="368" spans="1:22" hidden="1">
      <c r="A368" s="63">
        <v>22.6</v>
      </c>
      <c r="B368" s="253" t="s">
        <v>766</v>
      </c>
      <c r="C368" s="221" t="s">
        <v>3</v>
      </c>
      <c r="D368" s="6">
        <v>1</v>
      </c>
      <c r="E368" s="6">
        <v>1</v>
      </c>
      <c r="F368" s="2">
        <f t="shared" si="188"/>
        <v>0</v>
      </c>
      <c r="G368" s="116">
        <f t="shared" si="192"/>
        <v>1</v>
      </c>
      <c r="H368" s="117">
        <f t="shared" si="189"/>
        <v>0</v>
      </c>
      <c r="I368" s="51">
        <v>26132.869616467578</v>
      </c>
      <c r="J368" s="48"/>
      <c r="K368" s="48">
        <f t="shared" si="193"/>
        <v>26132.869616467578</v>
      </c>
      <c r="L368" s="48">
        <f t="shared" si="194"/>
        <v>4703.9165309641639</v>
      </c>
      <c r="M368" s="52">
        <f t="shared" si="195"/>
        <v>30836.786147431743</v>
      </c>
      <c r="N368" s="51">
        <f t="shared" si="196"/>
        <v>26132.869616467578</v>
      </c>
      <c r="O368" s="48">
        <f t="shared" si="190"/>
        <v>0</v>
      </c>
      <c r="P368" s="48">
        <f t="shared" si="197"/>
        <v>26132.869616467578</v>
      </c>
      <c r="Q368" s="48">
        <f t="shared" si="198"/>
        <v>4703.9165309641639</v>
      </c>
      <c r="R368" s="48">
        <f t="shared" si="199"/>
        <v>30836.786147431743</v>
      </c>
      <c r="S368" s="52">
        <f t="shared" si="200"/>
        <v>0</v>
      </c>
      <c r="T368" s="450"/>
      <c r="U368" s="426" t="s">
        <v>1128</v>
      </c>
      <c r="V368" s="145" t="str">
        <f t="shared" si="191"/>
        <v>A</v>
      </c>
    </row>
    <row r="369" spans="1:22" ht="30" hidden="1">
      <c r="A369" s="63">
        <v>22.7</v>
      </c>
      <c r="B369" s="253" t="s">
        <v>314</v>
      </c>
      <c r="C369" s="221" t="s">
        <v>4</v>
      </c>
      <c r="D369" s="6">
        <v>1</v>
      </c>
      <c r="E369" s="6">
        <v>1</v>
      </c>
      <c r="F369" s="2">
        <f t="shared" si="188"/>
        <v>0</v>
      </c>
      <c r="G369" s="116">
        <f t="shared" si="192"/>
        <v>1</v>
      </c>
      <c r="H369" s="117">
        <f t="shared" si="189"/>
        <v>0</v>
      </c>
      <c r="I369" s="51">
        <v>17642.052745464352</v>
      </c>
      <c r="J369" s="48"/>
      <c r="K369" s="48">
        <f t="shared" si="193"/>
        <v>17642.052745464352</v>
      </c>
      <c r="L369" s="48">
        <f t="shared" si="194"/>
        <v>3175.5694941835832</v>
      </c>
      <c r="M369" s="52">
        <f t="shared" si="195"/>
        <v>20817.622239647935</v>
      </c>
      <c r="N369" s="51">
        <f t="shared" si="196"/>
        <v>17642.052745464352</v>
      </c>
      <c r="O369" s="48">
        <f t="shared" si="190"/>
        <v>0</v>
      </c>
      <c r="P369" s="48">
        <f t="shared" si="197"/>
        <v>17642.052745464352</v>
      </c>
      <c r="Q369" s="48">
        <f t="shared" si="198"/>
        <v>3175.5694941835832</v>
      </c>
      <c r="R369" s="48">
        <f t="shared" si="199"/>
        <v>20817.622239647935</v>
      </c>
      <c r="S369" s="52">
        <f t="shared" si="200"/>
        <v>0</v>
      </c>
      <c r="T369" s="450"/>
      <c r="U369" s="426" t="s">
        <v>1128</v>
      </c>
      <c r="V369" s="145" t="str">
        <f t="shared" si="191"/>
        <v>A</v>
      </c>
    </row>
    <row r="370" spans="1:22" ht="189" hidden="1">
      <c r="A370" s="66">
        <v>23</v>
      </c>
      <c r="B370" s="252" t="s">
        <v>767</v>
      </c>
      <c r="C370" s="219"/>
      <c r="D370" s="8"/>
      <c r="E370" s="8"/>
      <c r="F370" s="2"/>
      <c r="G370" s="116">
        <f t="shared" si="192"/>
        <v>0</v>
      </c>
      <c r="H370" s="117"/>
      <c r="I370" s="51"/>
      <c r="J370" s="48"/>
      <c r="K370" s="48"/>
      <c r="L370" s="48"/>
      <c r="M370" s="52"/>
      <c r="N370" s="51"/>
      <c r="O370" s="48">
        <f t="shared" si="190"/>
        <v>0</v>
      </c>
      <c r="P370" s="48"/>
      <c r="Q370" s="48"/>
      <c r="R370" s="48"/>
      <c r="S370" s="52"/>
      <c r="T370" s="450"/>
      <c r="U370" s="431" t="s">
        <v>1129</v>
      </c>
      <c r="V370" s="145" t="str">
        <f t="shared" si="191"/>
        <v>A</v>
      </c>
    </row>
    <row r="371" spans="1:22" ht="45" hidden="1">
      <c r="A371" s="260" t="s">
        <v>768</v>
      </c>
      <c r="B371" s="253" t="s">
        <v>769</v>
      </c>
      <c r="C371" s="221" t="s">
        <v>4</v>
      </c>
      <c r="D371" s="6">
        <v>1</v>
      </c>
      <c r="E371" s="6">
        <v>1</v>
      </c>
      <c r="F371" s="443">
        <f t="shared" si="188"/>
        <v>0</v>
      </c>
      <c r="G371" s="116">
        <f t="shared" si="192"/>
        <v>1</v>
      </c>
      <c r="H371" s="117">
        <f t="shared" si="189"/>
        <v>0</v>
      </c>
      <c r="I371" s="51">
        <v>273752.14384360024</v>
      </c>
      <c r="J371" s="48"/>
      <c r="K371" s="48">
        <f t="shared" ref="K371:K385" si="201">I371*D371</f>
        <v>273752.14384360024</v>
      </c>
      <c r="L371" s="48">
        <f t="shared" ref="L371:L385" si="202">K371*0.18</f>
        <v>49275.38589184804</v>
      </c>
      <c r="M371" s="52">
        <f t="shared" ref="M371:M385" si="203">K371+L371</f>
        <v>323027.5297354483</v>
      </c>
      <c r="N371" s="51">
        <f t="shared" ref="N371:N385" si="204">I371*G371</f>
        <v>273752.14384360024</v>
      </c>
      <c r="O371" s="48">
        <f t="shared" si="190"/>
        <v>0</v>
      </c>
      <c r="P371" s="48">
        <f t="shared" ref="P371:P385" si="205">N371+O371</f>
        <v>273752.14384360024</v>
      </c>
      <c r="Q371" s="48">
        <f t="shared" ref="Q371:Q385" si="206">P371*0.18</f>
        <v>49275.38589184804</v>
      </c>
      <c r="R371" s="48">
        <f t="shared" ref="R371:R385" si="207">Q371+P371</f>
        <v>323027.5297354483</v>
      </c>
      <c r="S371" s="52">
        <f t="shared" ref="S371:S385" si="208">R371-M371</f>
        <v>0</v>
      </c>
      <c r="T371" s="615" t="s">
        <v>1121</v>
      </c>
      <c r="U371" s="431" t="s">
        <v>1129</v>
      </c>
      <c r="V371" s="145" t="str">
        <f t="shared" si="191"/>
        <v>A</v>
      </c>
    </row>
    <row r="372" spans="1:22" ht="30" hidden="1">
      <c r="A372" s="260" t="s">
        <v>770</v>
      </c>
      <c r="B372" s="253" t="s">
        <v>771</v>
      </c>
      <c r="C372" s="221" t="s">
        <v>4</v>
      </c>
      <c r="D372" s="6">
        <v>2</v>
      </c>
      <c r="E372" s="6">
        <v>2</v>
      </c>
      <c r="F372" s="2">
        <f t="shared" si="188"/>
        <v>0</v>
      </c>
      <c r="G372" s="116">
        <f t="shared" si="192"/>
        <v>2</v>
      </c>
      <c r="H372" s="117">
        <f t="shared" si="189"/>
        <v>0</v>
      </c>
      <c r="I372" s="51">
        <v>345770.68675462011</v>
      </c>
      <c r="J372" s="48"/>
      <c r="K372" s="48">
        <f t="shared" si="201"/>
        <v>691541.37350924022</v>
      </c>
      <c r="L372" s="48">
        <f t="shared" si="202"/>
        <v>124477.44723166323</v>
      </c>
      <c r="M372" s="52">
        <f t="shared" si="203"/>
        <v>816018.82074090349</v>
      </c>
      <c r="N372" s="51">
        <f t="shared" si="204"/>
        <v>691541.37350924022</v>
      </c>
      <c r="O372" s="48">
        <f t="shared" si="190"/>
        <v>0</v>
      </c>
      <c r="P372" s="48">
        <f t="shared" si="205"/>
        <v>691541.37350924022</v>
      </c>
      <c r="Q372" s="48">
        <f t="shared" si="206"/>
        <v>124477.44723166323</v>
      </c>
      <c r="R372" s="48">
        <f t="shared" si="207"/>
        <v>816018.82074090349</v>
      </c>
      <c r="S372" s="52">
        <f t="shared" si="208"/>
        <v>0</v>
      </c>
      <c r="T372" s="615"/>
      <c r="U372" s="431" t="s">
        <v>1129</v>
      </c>
      <c r="V372" s="145" t="str">
        <f t="shared" si="191"/>
        <v>A</v>
      </c>
    </row>
    <row r="373" spans="1:22" ht="60" hidden="1">
      <c r="A373" s="260" t="s">
        <v>772</v>
      </c>
      <c r="B373" s="253" t="s">
        <v>773</v>
      </c>
      <c r="C373" s="221" t="s">
        <v>4</v>
      </c>
      <c r="D373" s="6">
        <v>2</v>
      </c>
      <c r="E373" s="6">
        <v>2</v>
      </c>
      <c r="F373" s="2">
        <f t="shared" si="188"/>
        <v>0</v>
      </c>
      <c r="G373" s="116">
        <f t="shared" si="192"/>
        <v>2</v>
      </c>
      <c r="H373" s="117">
        <f t="shared" si="189"/>
        <v>0</v>
      </c>
      <c r="I373" s="51">
        <v>978850.53490497021</v>
      </c>
      <c r="J373" s="48"/>
      <c r="K373" s="48">
        <f t="shared" si="201"/>
        <v>1957701.0698099404</v>
      </c>
      <c r="L373" s="48">
        <f t="shared" si="202"/>
        <v>352386.19256578927</v>
      </c>
      <c r="M373" s="52">
        <f t="shared" si="203"/>
        <v>2310087.2623757296</v>
      </c>
      <c r="N373" s="51">
        <f t="shared" si="204"/>
        <v>1957701.0698099404</v>
      </c>
      <c r="O373" s="48">
        <f t="shared" si="190"/>
        <v>0</v>
      </c>
      <c r="P373" s="48">
        <f t="shared" si="205"/>
        <v>1957701.0698099404</v>
      </c>
      <c r="Q373" s="48">
        <f t="shared" si="206"/>
        <v>352386.19256578927</v>
      </c>
      <c r="R373" s="48">
        <f t="shared" si="207"/>
        <v>2310087.2623757296</v>
      </c>
      <c r="S373" s="52">
        <f t="shared" si="208"/>
        <v>0</v>
      </c>
      <c r="T373" s="615"/>
      <c r="U373" s="431" t="s">
        <v>1129</v>
      </c>
      <c r="V373" s="145" t="str">
        <f t="shared" si="191"/>
        <v>A</v>
      </c>
    </row>
    <row r="374" spans="1:22" ht="30" hidden="1">
      <c r="A374" s="260" t="s">
        <v>774</v>
      </c>
      <c r="B374" s="253" t="s">
        <v>775</v>
      </c>
      <c r="C374" s="221" t="s">
        <v>4</v>
      </c>
      <c r="D374" s="6">
        <v>2</v>
      </c>
      <c r="E374" s="6">
        <v>2</v>
      </c>
      <c r="F374" s="2">
        <f t="shared" si="188"/>
        <v>0</v>
      </c>
      <c r="G374" s="116">
        <f t="shared" si="192"/>
        <v>2</v>
      </c>
      <c r="H374" s="117">
        <f t="shared" si="189"/>
        <v>0</v>
      </c>
      <c r="I374" s="51">
        <v>894435.43920656946</v>
      </c>
      <c r="J374" s="48"/>
      <c r="K374" s="48">
        <f t="shared" si="201"/>
        <v>1788870.8784131389</v>
      </c>
      <c r="L374" s="48">
        <f t="shared" si="202"/>
        <v>321996.75811436499</v>
      </c>
      <c r="M374" s="52">
        <f t="shared" si="203"/>
        <v>2110867.6365275038</v>
      </c>
      <c r="N374" s="51">
        <f t="shared" si="204"/>
        <v>1788870.8784131389</v>
      </c>
      <c r="O374" s="48">
        <f t="shared" si="190"/>
        <v>0</v>
      </c>
      <c r="P374" s="48">
        <f t="shared" si="205"/>
        <v>1788870.8784131389</v>
      </c>
      <c r="Q374" s="48">
        <f t="shared" si="206"/>
        <v>321996.75811436499</v>
      </c>
      <c r="R374" s="48">
        <f t="shared" si="207"/>
        <v>2110867.6365275038</v>
      </c>
      <c r="S374" s="52">
        <f t="shared" si="208"/>
        <v>0</v>
      </c>
      <c r="T374" s="615"/>
      <c r="U374" s="431" t="s">
        <v>1129</v>
      </c>
      <c r="V374" s="145" t="str">
        <f t="shared" si="191"/>
        <v>A</v>
      </c>
    </row>
    <row r="375" spans="1:22" ht="25.5" hidden="1">
      <c r="A375" s="260" t="s">
        <v>776</v>
      </c>
      <c r="B375" s="253" t="s">
        <v>777</v>
      </c>
      <c r="C375" s="221" t="s">
        <v>4</v>
      </c>
      <c r="D375" s="6">
        <v>2</v>
      </c>
      <c r="E375" s="6">
        <v>2</v>
      </c>
      <c r="F375" s="2">
        <f t="shared" si="188"/>
        <v>0</v>
      </c>
      <c r="G375" s="116">
        <f t="shared" si="192"/>
        <v>2</v>
      </c>
      <c r="H375" s="117">
        <f t="shared" si="189"/>
        <v>0</v>
      </c>
      <c r="I375" s="51">
        <v>519623.25012040319</v>
      </c>
      <c r="J375" s="48"/>
      <c r="K375" s="48">
        <f t="shared" si="201"/>
        <v>1039246.5002408064</v>
      </c>
      <c r="L375" s="48">
        <f t="shared" si="202"/>
        <v>187064.37004334514</v>
      </c>
      <c r="M375" s="52">
        <f t="shared" si="203"/>
        <v>1226310.8702841515</v>
      </c>
      <c r="N375" s="51">
        <f t="shared" si="204"/>
        <v>1039246.5002408064</v>
      </c>
      <c r="O375" s="48">
        <f t="shared" si="190"/>
        <v>0</v>
      </c>
      <c r="P375" s="48">
        <f t="shared" si="205"/>
        <v>1039246.5002408064</v>
      </c>
      <c r="Q375" s="48">
        <f t="shared" si="206"/>
        <v>187064.37004334514</v>
      </c>
      <c r="R375" s="48">
        <f t="shared" si="207"/>
        <v>1226310.8702841515</v>
      </c>
      <c r="S375" s="52">
        <f t="shared" si="208"/>
        <v>0</v>
      </c>
      <c r="T375" s="615"/>
      <c r="U375" s="431" t="s">
        <v>1129</v>
      </c>
      <c r="V375" s="145" t="str">
        <f t="shared" si="191"/>
        <v>A</v>
      </c>
    </row>
    <row r="376" spans="1:22" ht="25.5" hidden="1">
      <c r="A376" s="260" t="s">
        <v>778</v>
      </c>
      <c r="B376" s="253" t="s">
        <v>779</v>
      </c>
      <c r="C376" s="221" t="s">
        <v>1</v>
      </c>
      <c r="D376" s="6">
        <v>1</v>
      </c>
      <c r="E376" s="6">
        <v>1</v>
      </c>
      <c r="F376" s="2">
        <f t="shared" si="188"/>
        <v>0</v>
      </c>
      <c r="G376" s="116">
        <f t="shared" si="192"/>
        <v>1</v>
      </c>
      <c r="H376" s="117">
        <f t="shared" si="189"/>
        <v>0</v>
      </c>
      <c r="I376" s="51">
        <v>600651.58169850707</v>
      </c>
      <c r="J376" s="48"/>
      <c r="K376" s="48">
        <f t="shared" si="201"/>
        <v>600651.58169850707</v>
      </c>
      <c r="L376" s="48">
        <f t="shared" si="202"/>
        <v>108117.28470573128</v>
      </c>
      <c r="M376" s="52">
        <f t="shared" si="203"/>
        <v>708768.86640423839</v>
      </c>
      <c r="N376" s="51">
        <f t="shared" si="204"/>
        <v>600651.58169850707</v>
      </c>
      <c r="O376" s="48">
        <f t="shared" si="190"/>
        <v>0</v>
      </c>
      <c r="P376" s="48">
        <f t="shared" si="205"/>
        <v>600651.58169850707</v>
      </c>
      <c r="Q376" s="48">
        <f t="shared" si="206"/>
        <v>108117.28470573128</v>
      </c>
      <c r="R376" s="48">
        <f t="shared" si="207"/>
        <v>708768.86640423839</v>
      </c>
      <c r="S376" s="52">
        <f t="shared" si="208"/>
        <v>0</v>
      </c>
      <c r="T376" s="615"/>
      <c r="U376" s="431" t="s">
        <v>1129</v>
      </c>
      <c r="V376" s="145" t="str">
        <f t="shared" si="191"/>
        <v>A</v>
      </c>
    </row>
    <row r="377" spans="1:22" ht="25.5" hidden="1">
      <c r="A377" s="260" t="s">
        <v>780</v>
      </c>
      <c r="B377" s="253" t="s">
        <v>781</v>
      </c>
      <c r="C377" s="221" t="s">
        <v>4</v>
      </c>
      <c r="D377" s="6">
        <v>1</v>
      </c>
      <c r="E377" s="6">
        <v>1</v>
      </c>
      <c r="F377" s="2">
        <f t="shared" si="188"/>
        <v>0</v>
      </c>
      <c r="G377" s="116">
        <f t="shared" si="192"/>
        <v>1</v>
      </c>
      <c r="H377" s="117">
        <f t="shared" si="189"/>
        <v>0</v>
      </c>
      <c r="I377" s="51">
        <v>5145191.9736969685</v>
      </c>
      <c r="J377" s="48"/>
      <c r="K377" s="48">
        <f t="shared" si="201"/>
        <v>5145191.9736969685</v>
      </c>
      <c r="L377" s="48">
        <f t="shared" si="202"/>
        <v>926134.55526545434</v>
      </c>
      <c r="M377" s="52">
        <f t="shared" si="203"/>
        <v>6071326.5289624231</v>
      </c>
      <c r="N377" s="51">
        <f t="shared" si="204"/>
        <v>5145191.9736969685</v>
      </c>
      <c r="O377" s="48">
        <f t="shared" si="190"/>
        <v>0</v>
      </c>
      <c r="P377" s="48">
        <f t="shared" si="205"/>
        <v>5145191.9736969685</v>
      </c>
      <c r="Q377" s="48">
        <f t="shared" si="206"/>
        <v>926134.55526545434</v>
      </c>
      <c r="R377" s="48">
        <f t="shared" si="207"/>
        <v>6071326.5289624231</v>
      </c>
      <c r="S377" s="52">
        <f t="shared" si="208"/>
        <v>0</v>
      </c>
      <c r="T377" s="615"/>
      <c r="U377" s="431" t="s">
        <v>1129</v>
      </c>
      <c r="V377" s="145" t="str">
        <f t="shared" si="191"/>
        <v>A</v>
      </c>
    </row>
    <row r="378" spans="1:22" ht="75" hidden="1">
      <c r="A378" s="66">
        <v>24</v>
      </c>
      <c r="B378" s="253" t="s">
        <v>782</v>
      </c>
      <c r="C378" s="221" t="s">
        <v>3</v>
      </c>
      <c r="D378" s="6">
        <v>1</v>
      </c>
      <c r="E378" s="6">
        <v>1</v>
      </c>
      <c r="F378" s="2">
        <f t="shared" si="188"/>
        <v>0</v>
      </c>
      <c r="G378" s="116">
        <f t="shared" si="192"/>
        <v>1</v>
      </c>
      <c r="H378" s="117">
        <f t="shared" si="189"/>
        <v>0</v>
      </c>
      <c r="I378" s="51">
        <v>41164.125668020686</v>
      </c>
      <c r="J378" s="48"/>
      <c r="K378" s="48">
        <f t="shared" si="201"/>
        <v>41164.125668020686</v>
      </c>
      <c r="L378" s="48">
        <f t="shared" si="202"/>
        <v>7409.5426202437229</v>
      </c>
      <c r="M378" s="52">
        <f t="shared" si="203"/>
        <v>48573.668288264409</v>
      </c>
      <c r="N378" s="51">
        <f t="shared" si="204"/>
        <v>41164.125668020686</v>
      </c>
      <c r="O378" s="48">
        <f t="shared" si="190"/>
        <v>0</v>
      </c>
      <c r="P378" s="48">
        <f t="shared" si="205"/>
        <v>41164.125668020686</v>
      </c>
      <c r="Q378" s="48">
        <f t="shared" si="206"/>
        <v>7409.5426202437229</v>
      </c>
      <c r="R378" s="48">
        <f t="shared" si="207"/>
        <v>48573.668288264409</v>
      </c>
      <c r="S378" s="52">
        <f t="shared" si="208"/>
        <v>0</v>
      </c>
      <c r="T378" s="450"/>
      <c r="U378" s="426" t="s">
        <v>1146</v>
      </c>
      <c r="V378" s="145" t="str">
        <f t="shared" si="191"/>
        <v>A</v>
      </c>
    </row>
    <row r="379" spans="1:22" ht="60" hidden="1">
      <c r="A379" s="66">
        <v>25</v>
      </c>
      <c r="B379" s="253" t="s">
        <v>783</v>
      </c>
      <c r="C379" s="221" t="s">
        <v>4</v>
      </c>
      <c r="D379" s="6" t="s">
        <v>26</v>
      </c>
      <c r="E379" s="6">
        <v>1</v>
      </c>
      <c r="F379" s="2">
        <f t="shared" si="188"/>
        <v>0</v>
      </c>
      <c r="G379" s="116">
        <f t="shared" si="192"/>
        <v>1</v>
      </c>
      <c r="H379" s="117">
        <f t="shared" si="189"/>
        <v>0</v>
      </c>
      <c r="I379" s="51">
        <v>58805.18230639083</v>
      </c>
      <c r="J379" s="48"/>
      <c r="K379" s="48">
        <f t="shared" si="201"/>
        <v>58805.18230639083</v>
      </c>
      <c r="L379" s="48">
        <f t="shared" si="202"/>
        <v>10584.932815150349</v>
      </c>
      <c r="M379" s="52">
        <f t="shared" si="203"/>
        <v>69390.115121541181</v>
      </c>
      <c r="N379" s="51">
        <f t="shared" si="204"/>
        <v>58805.18230639083</v>
      </c>
      <c r="O379" s="48">
        <f t="shared" si="190"/>
        <v>0</v>
      </c>
      <c r="P379" s="48">
        <f t="shared" si="205"/>
        <v>58805.18230639083</v>
      </c>
      <c r="Q379" s="48">
        <f t="shared" si="206"/>
        <v>10584.932815150349</v>
      </c>
      <c r="R379" s="48">
        <f t="shared" si="207"/>
        <v>69390.115121541181</v>
      </c>
      <c r="S379" s="52">
        <f t="shared" si="208"/>
        <v>0</v>
      </c>
      <c r="T379" s="450"/>
      <c r="U379" s="426"/>
      <c r="V379" s="145" t="str">
        <f t="shared" si="191"/>
        <v>A</v>
      </c>
    </row>
    <row r="380" spans="1:22" ht="76.5" hidden="1">
      <c r="A380" s="66">
        <v>27</v>
      </c>
      <c r="B380" s="253" t="s">
        <v>1083</v>
      </c>
      <c r="C380" s="221" t="s">
        <v>9</v>
      </c>
      <c r="D380" s="6">
        <v>1</v>
      </c>
      <c r="E380" s="6">
        <v>1</v>
      </c>
      <c r="F380" s="2">
        <f t="shared" si="188"/>
        <v>0</v>
      </c>
      <c r="G380" s="116">
        <f t="shared" si="192"/>
        <v>1</v>
      </c>
      <c r="H380" s="117">
        <f t="shared" si="189"/>
        <v>0</v>
      </c>
      <c r="I380" s="51">
        <v>164678.41702815524</v>
      </c>
      <c r="J380" s="48"/>
      <c r="K380" s="48">
        <f t="shared" si="201"/>
        <v>164678.41702815524</v>
      </c>
      <c r="L380" s="48">
        <f t="shared" si="202"/>
        <v>29642.115065067941</v>
      </c>
      <c r="M380" s="52">
        <f t="shared" si="203"/>
        <v>194320.53209322318</v>
      </c>
      <c r="N380" s="51">
        <f t="shared" si="204"/>
        <v>164678.41702815524</v>
      </c>
      <c r="O380" s="48">
        <f t="shared" si="190"/>
        <v>0</v>
      </c>
      <c r="P380" s="48">
        <f t="shared" si="205"/>
        <v>164678.41702815524</v>
      </c>
      <c r="Q380" s="48">
        <f t="shared" si="206"/>
        <v>29642.115065067941</v>
      </c>
      <c r="R380" s="48">
        <f t="shared" si="207"/>
        <v>194320.53209322318</v>
      </c>
      <c r="S380" s="52">
        <f t="shared" si="208"/>
        <v>0</v>
      </c>
      <c r="T380" s="450"/>
      <c r="U380" s="426" t="s">
        <v>1147</v>
      </c>
      <c r="V380" s="145" t="str">
        <f t="shared" si="191"/>
        <v>A</v>
      </c>
    </row>
    <row r="381" spans="1:22" ht="45" hidden="1">
      <c r="A381" s="66">
        <v>28</v>
      </c>
      <c r="B381" s="253" t="s">
        <v>177</v>
      </c>
      <c r="C381" s="221" t="s">
        <v>3</v>
      </c>
      <c r="D381" s="6">
        <v>10</v>
      </c>
      <c r="E381" s="6">
        <v>10</v>
      </c>
      <c r="F381" s="2">
        <f t="shared" si="188"/>
        <v>0</v>
      </c>
      <c r="G381" s="116">
        <f t="shared" si="192"/>
        <v>10</v>
      </c>
      <c r="H381" s="117">
        <f t="shared" si="189"/>
        <v>0</v>
      </c>
      <c r="I381" s="51">
        <v>1470.2540710465464</v>
      </c>
      <c r="J381" s="48"/>
      <c r="K381" s="48">
        <f t="shared" si="201"/>
        <v>14702.540710465464</v>
      </c>
      <c r="L381" s="48">
        <f t="shared" si="202"/>
        <v>2646.4573278837834</v>
      </c>
      <c r="M381" s="52">
        <f t="shared" si="203"/>
        <v>17348.998038349248</v>
      </c>
      <c r="N381" s="51">
        <f t="shared" si="204"/>
        <v>14702.540710465464</v>
      </c>
      <c r="O381" s="48">
        <f t="shared" si="190"/>
        <v>0</v>
      </c>
      <c r="P381" s="48">
        <f t="shared" si="205"/>
        <v>14702.540710465464</v>
      </c>
      <c r="Q381" s="48">
        <f t="shared" si="206"/>
        <v>2646.4573278837834</v>
      </c>
      <c r="R381" s="48">
        <f t="shared" si="207"/>
        <v>17348.998038349248</v>
      </c>
      <c r="S381" s="52">
        <f t="shared" si="208"/>
        <v>0</v>
      </c>
      <c r="T381" s="450"/>
      <c r="U381" s="426"/>
      <c r="V381" s="145" t="str">
        <f t="shared" si="191"/>
        <v>A</v>
      </c>
    </row>
    <row r="382" spans="1:22" ht="91.5" hidden="1">
      <c r="A382" s="66">
        <v>29</v>
      </c>
      <c r="B382" s="253" t="s">
        <v>1084</v>
      </c>
      <c r="C382" s="221" t="s">
        <v>9</v>
      </c>
      <c r="D382" s="6">
        <v>1</v>
      </c>
      <c r="E382" s="6">
        <v>1</v>
      </c>
      <c r="F382" s="2">
        <f t="shared" si="188"/>
        <v>0</v>
      </c>
      <c r="G382" s="116">
        <f t="shared" si="192"/>
        <v>1</v>
      </c>
      <c r="H382" s="117">
        <f t="shared" si="189"/>
        <v>0</v>
      </c>
      <c r="I382" s="51">
        <v>4802147.6320591876</v>
      </c>
      <c r="J382" s="48"/>
      <c r="K382" s="48">
        <f t="shared" si="201"/>
        <v>4802147.6320591876</v>
      </c>
      <c r="L382" s="48">
        <f t="shared" si="202"/>
        <v>864386.57377065369</v>
      </c>
      <c r="M382" s="52">
        <f t="shared" si="203"/>
        <v>5666534.2058298411</v>
      </c>
      <c r="N382" s="51">
        <f t="shared" si="204"/>
        <v>4802147.6320591876</v>
      </c>
      <c r="O382" s="48">
        <f t="shared" si="190"/>
        <v>0</v>
      </c>
      <c r="P382" s="48">
        <f t="shared" si="205"/>
        <v>4802147.6320591876</v>
      </c>
      <c r="Q382" s="48">
        <f t="shared" si="206"/>
        <v>864386.57377065369</v>
      </c>
      <c r="R382" s="48">
        <f t="shared" si="207"/>
        <v>5666534.2058298411</v>
      </c>
      <c r="S382" s="52">
        <f t="shared" si="208"/>
        <v>0</v>
      </c>
      <c r="T382" s="450"/>
      <c r="U382" s="426"/>
      <c r="V382" s="145" t="str">
        <f t="shared" si="191"/>
        <v>A</v>
      </c>
    </row>
    <row r="383" spans="1:22" hidden="1">
      <c r="A383" s="66">
        <v>30</v>
      </c>
      <c r="B383" s="253" t="s">
        <v>784</v>
      </c>
      <c r="C383" s="222" t="s">
        <v>0</v>
      </c>
      <c r="D383" s="6">
        <v>4</v>
      </c>
      <c r="E383" s="6">
        <v>4</v>
      </c>
      <c r="F383" s="2">
        <f t="shared" si="188"/>
        <v>0</v>
      </c>
      <c r="G383" s="116">
        <f t="shared" si="192"/>
        <v>4</v>
      </c>
      <c r="H383" s="117">
        <f t="shared" si="189"/>
        <v>0</v>
      </c>
      <c r="I383" s="51">
        <v>30578.495577904392</v>
      </c>
      <c r="J383" s="48"/>
      <c r="K383" s="48">
        <f t="shared" si="201"/>
        <v>122313.98231161757</v>
      </c>
      <c r="L383" s="48">
        <f t="shared" si="202"/>
        <v>22016.51681609116</v>
      </c>
      <c r="M383" s="52">
        <f t="shared" si="203"/>
        <v>144330.49912770872</v>
      </c>
      <c r="N383" s="51">
        <f t="shared" si="204"/>
        <v>122313.98231161757</v>
      </c>
      <c r="O383" s="48">
        <f t="shared" si="190"/>
        <v>0</v>
      </c>
      <c r="P383" s="48">
        <f t="shared" si="205"/>
        <v>122313.98231161757</v>
      </c>
      <c r="Q383" s="48">
        <f t="shared" si="206"/>
        <v>22016.51681609116</v>
      </c>
      <c r="R383" s="48">
        <f t="shared" si="207"/>
        <v>144330.49912770872</v>
      </c>
      <c r="S383" s="52">
        <f t="shared" si="208"/>
        <v>0</v>
      </c>
      <c r="T383" s="450"/>
      <c r="U383" s="426"/>
      <c r="V383" s="145" t="str">
        <f t="shared" si="191"/>
        <v>A</v>
      </c>
    </row>
    <row r="384" spans="1:22" ht="45.75" thickBot="1">
      <c r="A384" s="66">
        <v>31</v>
      </c>
      <c r="B384" s="253" t="s">
        <v>785</v>
      </c>
      <c r="C384" s="222" t="s">
        <v>0</v>
      </c>
      <c r="D384" s="6">
        <v>4</v>
      </c>
      <c r="E384" s="6">
        <v>2</v>
      </c>
      <c r="F384" s="443">
        <f t="shared" si="188"/>
        <v>-2</v>
      </c>
      <c r="G384" s="116">
        <f t="shared" si="192"/>
        <v>2</v>
      </c>
      <c r="H384" s="117">
        <f t="shared" si="189"/>
        <v>0</v>
      </c>
      <c r="I384" s="531">
        <v>30284.643985113922</v>
      </c>
      <c r="J384" s="539">
        <v>0</v>
      </c>
      <c r="K384" s="533">
        <f t="shared" si="201"/>
        <v>121138.57594045569</v>
      </c>
      <c r="L384" s="533">
        <f t="shared" si="202"/>
        <v>21804.943669282024</v>
      </c>
      <c r="M384" s="534">
        <f t="shared" si="203"/>
        <v>142943.5196097377</v>
      </c>
      <c r="N384" s="531">
        <f t="shared" si="204"/>
        <v>60569.287970227844</v>
      </c>
      <c r="O384" s="533">
        <f t="shared" si="190"/>
        <v>0</v>
      </c>
      <c r="P384" s="533">
        <f t="shared" si="205"/>
        <v>60569.287970227844</v>
      </c>
      <c r="Q384" s="533">
        <f t="shared" si="206"/>
        <v>10902.471834641012</v>
      </c>
      <c r="R384" s="533">
        <f t="shared" si="207"/>
        <v>71471.759804868852</v>
      </c>
      <c r="S384" s="534">
        <f t="shared" si="208"/>
        <v>-71471.759804868852</v>
      </c>
      <c r="T384" s="447" t="s">
        <v>1008</v>
      </c>
      <c r="U384" s="426"/>
      <c r="V384" s="145" t="str">
        <f t="shared" si="191"/>
        <v>B</v>
      </c>
    </row>
    <row r="385" spans="1:22" ht="16.5" hidden="1" thickBot="1">
      <c r="A385" s="66">
        <v>32</v>
      </c>
      <c r="B385" s="253" t="s">
        <v>786</v>
      </c>
      <c r="C385" s="222" t="s">
        <v>0</v>
      </c>
      <c r="D385" s="6">
        <v>1</v>
      </c>
      <c r="E385" s="6">
        <v>1</v>
      </c>
      <c r="F385" s="2">
        <f t="shared" si="188"/>
        <v>0</v>
      </c>
      <c r="G385" s="116">
        <f t="shared" si="192"/>
        <v>1</v>
      </c>
      <c r="H385" s="117">
        <f t="shared" si="189"/>
        <v>0</v>
      </c>
      <c r="I385" s="51">
        <v>39498.634606509964</v>
      </c>
      <c r="J385" s="48"/>
      <c r="K385" s="48">
        <f t="shared" si="201"/>
        <v>39498.634606509964</v>
      </c>
      <c r="L385" s="48">
        <f t="shared" si="202"/>
        <v>7109.7542291717937</v>
      </c>
      <c r="M385" s="52">
        <f t="shared" si="203"/>
        <v>46608.388835681755</v>
      </c>
      <c r="N385" s="51">
        <f t="shared" si="204"/>
        <v>39498.634606509964</v>
      </c>
      <c r="O385" s="48">
        <f t="shared" si="190"/>
        <v>0</v>
      </c>
      <c r="P385" s="48">
        <f t="shared" si="205"/>
        <v>39498.634606509964</v>
      </c>
      <c r="Q385" s="48">
        <f t="shared" si="206"/>
        <v>7109.7542291717937</v>
      </c>
      <c r="R385" s="48">
        <f t="shared" si="207"/>
        <v>46608.388835681755</v>
      </c>
      <c r="S385" s="52">
        <f t="shared" si="208"/>
        <v>0</v>
      </c>
      <c r="T385" s="450"/>
      <c r="U385" s="426"/>
      <c r="V385" s="145" t="str">
        <f t="shared" si="191"/>
        <v>A</v>
      </c>
    </row>
    <row r="386" spans="1:22" ht="79.5" hidden="1" thickBot="1">
      <c r="A386" s="66">
        <v>33</v>
      </c>
      <c r="B386" s="252" t="s">
        <v>787</v>
      </c>
      <c r="C386" s="217"/>
      <c r="D386" s="40"/>
      <c r="E386" s="40"/>
      <c r="F386" s="2"/>
      <c r="G386" s="116">
        <f t="shared" si="192"/>
        <v>0</v>
      </c>
      <c r="H386" s="117"/>
      <c r="I386" s="51"/>
      <c r="J386" s="48"/>
      <c r="K386" s="48"/>
      <c r="L386" s="48"/>
      <c r="M386" s="52"/>
      <c r="N386" s="51"/>
      <c r="O386" s="48">
        <f t="shared" si="190"/>
        <v>0</v>
      </c>
      <c r="P386" s="48"/>
      <c r="Q386" s="48"/>
      <c r="R386" s="48"/>
      <c r="S386" s="52"/>
      <c r="T386" s="450"/>
      <c r="U386" s="425"/>
      <c r="V386" s="145" t="str">
        <f t="shared" si="191"/>
        <v>A</v>
      </c>
    </row>
    <row r="387" spans="1:22" ht="30.75" hidden="1" thickBot="1">
      <c r="A387" s="66">
        <v>33.1</v>
      </c>
      <c r="B387" s="253" t="s">
        <v>788</v>
      </c>
      <c r="C387" s="222" t="s">
        <v>0</v>
      </c>
      <c r="D387" s="6">
        <v>2</v>
      </c>
      <c r="E387" s="6">
        <v>2</v>
      </c>
      <c r="F387" s="2">
        <f t="shared" si="188"/>
        <v>0</v>
      </c>
      <c r="G387" s="116">
        <f t="shared" si="192"/>
        <v>2</v>
      </c>
      <c r="H387" s="117">
        <f t="shared" si="189"/>
        <v>0</v>
      </c>
      <c r="I387" s="51">
        <v>58354459.318296514</v>
      </c>
      <c r="J387" s="48"/>
      <c r="K387" s="48">
        <f>I387*D387</f>
        <v>116708918.63659303</v>
      </c>
      <c r="L387" s="48">
        <f>K387*0.18</f>
        <v>21007605.354586743</v>
      </c>
      <c r="M387" s="52">
        <f>K387+L387</f>
        <v>137716523.99117976</v>
      </c>
      <c r="N387" s="51">
        <f>I387*G387</f>
        <v>116708918.63659303</v>
      </c>
      <c r="O387" s="48">
        <f t="shared" si="190"/>
        <v>0</v>
      </c>
      <c r="P387" s="48">
        <f>N387+O387</f>
        <v>116708918.63659303</v>
      </c>
      <c r="Q387" s="48">
        <f>P387*0.18</f>
        <v>21007605.354586743</v>
      </c>
      <c r="R387" s="48">
        <f>Q387+P387</f>
        <v>137716523.99117976</v>
      </c>
      <c r="S387" s="52">
        <f>R387-M387</f>
        <v>0</v>
      </c>
      <c r="T387" s="450"/>
      <c r="U387" s="426" t="s">
        <v>1148</v>
      </c>
      <c r="V387" s="145" t="str">
        <f t="shared" si="191"/>
        <v>A</v>
      </c>
    </row>
    <row r="388" spans="1:22" ht="123" hidden="1" thickBot="1">
      <c r="A388" s="66">
        <v>33.200000000000003</v>
      </c>
      <c r="B388" s="253" t="s">
        <v>789</v>
      </c>
      <c r="C388" s="222" t="s">
        <v>21</v>
      </c>
      <c r="D388" s="6">
        <v>1</v>
      </c>
      <c r="E388" s="6">
        <v>1</v>
      </c>
      <c r="F388" s="2">
        <f t="shared" si="188"/>
        <v>0</v>
      </c>
      <c r="G388" s="116">
        <f t="shared" si="192"/>
        <v>1</v>
      </c>
      <c r="H388" s="117">
        <f t="shared" si="189"/>
        <v>0</v>
      </c>
      <c r="I388" s="51">
        <v>418364.97956609045</v>
      </c>
      <c r="J388" s="48"/>
      <c r="K388" s="48">
        <f>I388*D388</f>
        <v>418364.97956609045</v>
      </c>
      <c r="L388" s="48">
        <f>K388*0.18</f>
        <v>75305.696321896277</v>
      </c>
      <c r="M388" s="52">
        <f>K388+L388</f>
        <v>493670.67588798673</v>
      </c>
      <c r="N388" s="51">
        <f>I388*G388</f>
        <v>418364.97956609045</v>
      </c>
      <c r="O388" s="48">
        <f t="shared" si="190"/>
        <v>0</v>
      </c>
      <c r="P388" s="48">
        <f>N388+O388</f>
        <v>418364.97956609045</v>
      </c>
      <c r="Q388" s="48">
        <f>P388*0.18</f>
        <v>75305.696321896277</v>
      </c>
      <c r="R388" s="48">
        <f>Q388+P388</f>
        <v>493670.67588798673</v>
      </c>
      <c r="S388" s="52">
        <f>R388-M388</f>
        <v>0</v>
      </c>
      <c r="T388" s="450"/>
      <c r="U388" s="426" t="s">
        <v>1148</v>
      </c>
      <c r="V388" s="145" t="str">
        <f t="shared" si="191"/>
        <v>A</v>
      </c>
    </row>
    <row r="389" spans="1:22" ht="152.25" hidden="1" thickBot="1">
      <c r="A389" s="66">
        <v>33.299999999999997</v>
      </c>
      <c r="B389" s="253" t="s">
        <v>790</v>
      </c>
      <c r="C389" s="222" t="s">
        <v>21</v>
      </c>
      <c r="D389" s="6">
        <v>1</v>
      </c>
      <c r="E389" s="6">
        <v>1</v>
      </c>
      <c r="F389" s="2">
        <f t="shared" si="188"/>
        <v>0</v>
      </c>
      <c r="G389" s="116">
        <f t="shared" si="192"/>
        <v>1</v>
      </c>
      <c r="H389" s="117">
        <f t="shared" si="189"/>
        <v>0</v>
      </c>
      <c r="I389" s="51">
        <v>10589235.997797316</v>
      </c>
      <c r="J389" s="48"/>
      <c r="K389" s="48">
        <f>I389*D389</f>
        <v>10589235.997797316</v>
      </c>
      <c r="L389" s="48">
        <f>K389*0.18</f>
        <v>1906062.4796035169</v>
      </c>
      <c r="M389" s="52">
        <f>K389+L389</f>
        <v>12495298.477400832</v>
      </c>
      <c r="N389" s="51">
        <f>I389*G389</f>
        <v>10589235.997797316</v>
      </c>
      <c r="O389" s="48">
        <f t="shared" si="190"/>
        <v>0</v>
      </c>
      <c r="P389" s="48">
        <f>N389+O389</f>
        <v>10589235.997797316</v>
      </c>
      <c r="Q389" s="48">
        <f>P389*0.18</f>
        <v>1906062.4796035169</v>
      </c>
      <c r="R389" s="48">
        <f>Q389+P389</f>
        <v>12495298.477400832</v>
      </c>
      <c r="S389" s="52">
        <f>R389-M389</f>
        <v>0</v>
      </c>
      <c r="T389" s="450"/>
      <c r="U389" s="426" t="s">
        <v>1148</v>
      </c>
      <c r="V389" s="145" t="str">
        <f t="shared" si="191"/>
        <v>A</v>
      </c>
    </row>
    <row r="390" spans="1:22" ht="32.25" hidden="1" thickBot="1">
      <c r="A390" s="261">
        <v>34</v>
      </c>
      <c r="B390" s="262" t="s">
        <v>791</v>
      </c>
      <c r="C390" s="225" t="s">
        <v>0</v>
      </c>
      <c r="D390" s="224">
        <v>2</v>
      </c>
      <c r="E390" s="224">
        <v>2</v>
      </c>
      <c r="F390" s="89">
        <f t="shared" si="188"/>
        <v>0</v>
      </c>
      <c r="G390" s="116">
        <f t="shared" si="192"/>
        <v>2</v>
      </c>
      <c r="H390" s="226">
        <f t="shared" si="189"/>
        <v>0</v>
      </c>
      <c r="I390" s="227">
        <v>3909883.4423496053</v>
      </c>
      <c r="J390" s="90"/>
      <c r="K390" s="90">
        <f>I390*D390</f>
        <v>7819766.8846992105</v>
      </c>
      <c r="L390" s="90">
        <f>K390*0.18</f>
        <v>1407558.0392458579</v>
      </c>
      <c r="M390" s="183">
        <f>K390+L390</f>
        <v>9227324.9239450693</v>
      </c>
      <c r="N390" s="227">
        <f>I390*G390</f>
        <v>7819766.8846992105</v>
      </c>
      <c r="O390" s="48">
        <f t="shared" si="190"/>
        <v>0</v>
      </c>
      <c r="P390" s="90">
        <f>N390+O390</f>
        <v>7819766.8846992105</v>
      </c>
      <c r="Q390" s="90">
        <f>P390*0.18</f>
        <v>1407558.0392458579</v>
      </c>
      <c r="R390" s="90">
        <f>Q390+P390</f>
        <v>9227324.9239450693</v>
      </c>
      <c r="S390" s="183">
        <f>R390-M390</f>
        <v>0</v>
      </c>
      <c r="T390" s="451"/>
      <c r="U390" s="432" t="s">
        <v>1149</v>
      </c>
      <c r="V390" s="145" t="str">
        <f t="shared" si="191"/>
        <v>A</v>
      </c>
    </row>
    <row r="391" spans="1:22" ht="18.75" thickBot="1">
      <c r="A391" s="229"/>
      <c r="B391" s="235"/>
      <c r="C391" s="230"/>
      <c r="D391" s="231"/>
      <c r="E391" s="231"/>
      <c r="F391" s="231"/>
      <c r="G391" s="231"/>
      <c r="H391" s="169"/>
      <c r="I391" s="541"/>
      <c r="J391" s="542"/>
      <c r="K391" s="543">
        <f>SUM(K8:K390)</f>
        <v>1418108433.8753736</v>
      </c>
      <c r="L391" s="543">
        <f>SUM(L8:L390)</f>
        <v>255259518.09756732</v>
      </c>
      <c r="M391" s="543">
        <f>SUM(M8:M390)</f>
        <v>1673367951.9729404</v>
      </c>
      <c r="N391" s="545">
        <f t="shared" ref="N391:S391" si="209">SUM(N8:N390)</f>
        <v>1455398801.0155532</v>
      </c>
      <c r="O391" s="543">
        <f t="shared" si="209"/>
        <v>98190015.626751393</v>
      </c>
      <c r="P391" s="543">
        <f t="shared" si="209"/>
        <v>1553588816.6423047</v>
      </c>
      <c r="Q391" s="543">
        <f t="shared" si="209"/>
        <v>279645986.99561489</v>
      </c>
      <c r="R391" s="543">
        <f t="shared" si="209"/>
        <v>1833234803.6379189</v>
      </c>
      <c r="S391" s="544">
        <f t="shared" si="209"/>
        <v>159866851.66497868</v>
      </c>
      <c r="T391" s="452"/>
      <c r="U391" s="433"/>
    </row>
  </sheetData>
  <sheetProtection formatCells="0" formatColumns="0" formatRows="0" insertColumns="0" insertRows="0" insertHyperlinks="0" deleteColumns="0" deleteRows="0" sort="0" autoFilter="0" pivotTables="0"/>
  <autoFilter ref="A6:V391">
    <filterColumn colId="21">
      <filters>
        <filter val="B"/>
      </filters>
    </filterColumn>
  </autoFilter>
  <mergeCells count="7">
    <mergeCell ref="U4:U5"/>
    <mergeCell ref="T371:T377"/>
    <mergeCell ref="D4:H4"/>
    <mergeCell ref="I4:J4"/>
    <mergeCell ref="K4:M4"/>
    <mergeCell ref="N4:S4"/>
    <mergeCell ref="T4:T5"/>
  </mergeCells>
  <dataValidations count="1">
    <dataValidation allowBlank="1" showInputMessage="1" showErrorMessage="1" prompt="Enter numeric values only" sqref="E18:E35 E9:E16 E39:E45 E37 F392:H393 T219 T10 T26 T130 E213:E219 E59:H59 F9:H58 F60:H390"/>
  </dataValidations>
  <pageMargins left="0.51181102362204722" right="0.39370078740157483" top="0.62992125984251968" bottom="0.74803149606299213" header="0.31496062992125984" footer="0.31496062992125984"/>
  <pageSetup paperSize="8" fitToHeight="0" orientation="landscape" r:id="rId1"/>
  <headerFooter>
    <oddFooter>&amp;CPage &amp;P of &amp;N&amp;R&amp;G</oddFooter>
  </headerFooter>
  <rowBreaks count="3" manualBreakCount="3">
    <brk id="17" max="19" man="1"/>
    <brk id="20" max="19" man="1"/>
    <brk id="359" max="19"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W285"/>
  <sheetViews>
    <sheetView showGridLines="0" view="pageBreakPreview" zoomScale="70" zoomScaleNormal="70" zoomScaleSheetLayoutView="70" workbookViewId="0">
      <pane xSplit="2" ySplit="7" topLeftCell="C42" activePane="bottomRight" state="frozen"/>
      <selection pane="topRight" activeCell="C1" sqref="C1"/>
      <selection pane="bottomLeft" activeCell="A8" sqref="A8"/>
      <selection pane="bottomRight" activeCell="E50" sqref="E50"/>
    </sheetView>
  </sheetViews>
  <sheetFormatPr defaultRowHeight="15.75"/>
  <cols>
    <col min="1" max="1" width="9" style="145" customWidth="1"/>
    <col min="2" max="2" width="71.7109375" style="147" customWidth="1"/>
    <col min="3" max="3" width="11.5703125" style="170" customWidth="1"/>
    <col min="4" max="4" width="11.7109375" style="170" customWidth="1"/>
    <col min="5" max="8" width="11.28515625" style="170" customWidth="1"/>
    <col min="9" max="9" width="14.140625" style="170" customWidth="1"/>
    <col min="10" max="10" width="15.140625" style="170" customWidth="1"/>
    <col min="11" max="11" width="17.5703125" style="170" customWidth="1"/>
    <col min="12" max="12" width="20" style="170" customWidth="1"/>
    <col min="13" max="13" width="18.85546875" style="170" customWidth="1"/>
    <col min="14" max="14" width="17.28515625" style="170" customWidth="1"/>
    <col min="15" max="15" width="19.85546875" style="170" customWidth="1"/>
    <col min="16" max="16" width="20.85546875" style="170" customWidth="1"/>
    <col min="17" max="17" width="18.28515625" style="170" customWidth="1"/>
    <col min="18" max="18" width="17.28515625" style="170" customWidth="1"/>
    <col min="19" max="19" width="18.85546875" style="170" customWidth="1"/>
    <col min="20" max="20" width="46.85546875" style="147" customWidth="1"/>
    <col min="21" max="22" width="9.140625" style="147"/>
    <col min="23" max="23" width="17.85546875" style="147" bestFit="1" customWidth="1"/>
    <col min="24" max="16384" width="9.140625" style="147"/>
  </cols>
  <sheetData>
    <row r="1" spans="1:23" s="175" customFormat="1" ht="21" customHeight="1">
      <c r="A1" s="153"/>
      <c r="B1" s="173" t="s">
        <v>458</v>
      </c>
      <c r="C1" s="153"/>
      <c r="D1" s="626"/>
      <c r="E1" s="626"/>
      <c r="F1" s="626"/>
      <c r="G1" s="626"/>
      <c r="H1" s="626"/>
      <c r="I1" s="174"/>
      <c r="J1" s="174"/>
      <c r="K1" s="174"/>
      <c r="L1" s="174"/>
      <c r="M1" s="174"/>
      <c r="N1" s="174"/>
      <c r="O1" s="174"/>
      <c r="P1" s="174"/>
      <c r="Q1" s="174"/>
      <c r="R1" s="174"/>
      <c r="S1" s="174"/>
    </row>
    <row r="2" spans="1:23" s="175" customFormat="1" ht="21" customHeight="1">
      <c r="A2" s="156"/>
      <c r="B2" s="173" t="s">
        <v>959</v>
      </c>
      <c r="C2" s="156"/>
      <c r="D2" s="176"/>
      <c r="E2" s="176"/>
      <c r="F2" s="176"/>
      <c r="G2" s="176"/>
      <c r="H2" s="176"/>
      <c r="I2" s="174"/>
      <c r="J2" s="174"/>
      <c r="K2" s="174"/>
      <c r="L2" s="174"/>
      <c r="M2" s="174"/>
      <c r="N2" s="174"/>
      <c r="O2" s="174"/>
      <c r="P2" s="174"/>
      <c r="Q2" s="174"/>
      <c r="R2" s="174"/>
      <c r="S2" s="174"/>
    </row>
    <row r="3" spans="1:23" s="175" customFormat="1" ht="21" customHeight="1" thickBot="1">
      <c r="A3" s="156"/>
      <c r="B3" s="173" t="s">
        <v>958</v>
      </c>
      <c r="C3" s="156"/>
      <c r="D3" s="176"/>
      <c r="E3" s="176"/>
      <c r="F3" s="176"/>
      <c r="G3" s="176"/>
      <c r="H3" s="176"/>
      <c r="I3" s="174"/>
      <c r="J3" s="174"/>
      <c r="K3" s="174"/>
      <c r="L3" s="174"/>
      <c r="M3" s="174"/>
      <c r="N3" s="174"/>
      <c r="O3" s="174"/>
      <c r="P3" s="174"/>
      <c r="Q3" s="174"/>
      <c r="R3" s="174"/>
      <c r="S3" s="174"/>
    </row>
    <row r="4" spans="1:23" ht="31.5">
      <c r="A4" s="103"/>
      <c r="B4" s="292" t="s">
        <v>18</v>
      </c>
      <c r="C4" s="273"/>
      <c r="D4" s="630" t="s">
        <v>957</v>
      </c>
      <c r="E4" s="631"/>
      <c r="F4" s="631"/>
      <c r="G4" s="631"/>
      <c r="H4" s="632"/>
      <c r="I4" s="618" t="s">
        <v>964</v>
      </c>
      <c r="J4" s="619"/>
      <c r="K4" s="620" t="s">
        <v>968</v>
      </c>
      <c r="L4" s="620"/>
      <c r="M4" s="633"/>
      <c r="N4" s="622" t="s">
        <v>975</v>
      </c>
      <c r="O4" s="620"/>
      <c r="P4" s="620"/>
      <c r="Q4" s="620"/>
      <c r="R4" s="620"/>
      <c r="S4" s="621"/>
      <c r="T4" s="266"/>
    </row>
    <row r="5" spans="1:23" ht="64.5" thickBot="1">
      <c r="A5" s="104" t="s">
        <v>2</v>
      </c>
      <c r="B5" s="293" t="s">
        <v>919</v>
      </c>
      <c r="C5" s="274" t="s">
        <v>14</v>
      </c>
      <c r="D5" s="56" t="s">
        <v>952</v>
      </c>
      <c r="E5" s="43" t="s">
        <v>953</v>
      </c>
      <c r="F5" s="43" t="s">
        <v>954</v>
      </c>
      <c r="G5" s="43" t="s">
        <v>955</v>
      </c>
      <c r="H5" s="213" t="s">
        <v>956</v>
      </c>
      <c r="I5" s="49" t="s">
        <v>962</v>
      </c>
      <c r="J5" s="42" t="s">
        <v>963</v>
      </c>
      <c r="K5" s="42" t="s">
        <v>965</v>
      </c>
      <c r="L5" s="42" t="s">
        <v>966</v>
      </c>
      <c r="M5" s="70" t="s">
        <v>967</v>
      </c>
      <c r="N5" s="49" t="s">
        <v>969</v>
      </c>
      <c r="O5" s="42" t="s">
        <v>970</v>
      </c>
      <c r="P5" s="42" t="s">
        <v>971</v>
      </c>
      <c r="Q5" s="42" t="s">
        <v>972</v>
      </c>
      <c r="R5" s="42" t="s">
        <v>973</v>
      </c>
      <c r="S5" s="50" t="s">
        <v>974</v>
      </c>
      <c r="T5" s="234" t="s">
        <v>389</v>
      </c>
    </row>
    <row r="6" spans="1:23" ht="16.5" thickBot="1">
      <c r="A6" s="323">
        <v>1</v>
      </c>
      <c r="B6" s="324">
        <v>2</v>
      </c>
      <c r="C6" s="325">
        <v>3</v>
      </c>
      <c r="D6" s="326">
        <v>4</v>
      </c>
      <c r="E6" s="327">
        <v>5</v>
      </c>
      <c r="F6" s="327" t="s">
        <v>976</v>
      </c>
      <c r="G6" s="327">
        <v>7</v>
      </c>
      <c r="H6" s="328">
        <v>8</v>
      </c>
      <c r="I6" s="326">
        <v>9</v>
      </c>
      <c r="J6" s="327">
        <v>10</v>
      </c>
      <c r="K6" s="329" t="s">
        <v>977</v>
      </c>
      <c r="L6" s="327">
        <v>12</v>
      </c>
      <c r="M6" s="330" t="s">
        <v>978</v>
      </c>
      <c r="N6" s="331" t="s">
        <v>979</v>
      </c>
      <c r="O6" s="329" t="s">
        <v>980</v>
      </c>
      <c r="P6" s="329" t="s">
        <v>981</v>
      </c>
      <c r="Q6" s="327">
        <v>17</v>
      </c>
      <c r="R6" s="329" t="s">
        <v>982</v>
      </c>
      <c r="S6" s="332" t="s">
        <v>983</v>
      </c>
      <c r="T6" s="333"/>
    </row>
    <row r="7" spans="1:23" s="150" customFormat="1">
      <c r="A7" s="316" t="s">
        <v>20</v>
      </c>
      <c r="B7" s="317" t="s">
        <v>984</v>
      </c>
      <c r="C7" s="275"/>
      <c r="D7" s="240"/>
      <c r="E7" s="95"/>
      <c r="F7" s="95"/>
      <c r="G7" s="95"/>
      <c r="H7" s="96"/>
      <c r="I7" s="318"/>
      <c r="J7" s="319"/>
      <c r="K7" s="319"/>
      <c r="L7" s="319"/>
      <c r="M7" s="320"/>
      <c r="N7" s="318"/>
      <c r="O7" s="319"/>
      <c r="P7" s="319"/>
      <c r="Q7" s="319"/>
      <c r="R7" s="319"/>
      <c r="S7" s="321"/>
      <c r="T7" s="322"/>
    </row>
    <row r="8" spans="1:23" s="163" customFormat="1" ht="110.25">
      <c r="A8" s="295">
        <v>1</v>
      </c>
      <c r="B8" s="244" t="s">
        <v>53</v>
      </c>
      <c r="C8" s="277"/>
      <c r="D8" s="59"/>
      <c r="E8" s="37"/>
      <c r="F8" s="37"/>
      <c r="G8" s="37"/>
      <c r="H8" s="53"/>
      <c r="I8" s="161"/>
      <c r="J8" s="159"/>
      <c r="K8" s="159"/>
      <c r="L8" s="159"/>
      <c r="M8" s="160"/>
      <c r="N8" s="161"/>
      <c r="O8" s="159"/>
      <c r="P8" s="159"/>
      <c r="Q8" s="159"/>
      <c r="R8" s="159"/>
      <c r="S8" s="162"/>
      <c r="T8" s="210"/>
    </row>
    <row r="9" spans="1:23" s="163" customFormat="1" ht="271.5" hidden="1">
      <c r="A9" s="295">
        <v>1.1000000000000001</v>
      </c>
      <c r="B9" s="245" t="s">
        <v>436</v>
      </c>
      <c r="C9" s="278" t="s">
        <v>8</v>
      </c>
      <c r="D9" s="58">
        <v>2</v>
      </c>
      <c r="E9" s="2">
        <v>2</v>
      </c>
      <c r="F9" s="2">
        <f>E9-D9</f>
        <v>0</v>
      </c>
      <c r="G9" s="2">
        <f t="shared" ref="G9:G72" si="0">IF(E9&lt;=D9,E9,IF(E9&gt;=1.25*D9,ROUNDDOWN(1.25*D9,0),E9))</f>
        <v>2</v>
      </c>
      <c r="H9" s="54">
        <f>E9-G9</f>
        <v>0</v>
      </c>
      <c r="I9" s="73">
        <v>222992.38435286647</v>
      </c>
      <c r="J9" s="68"/>
      <c r="K9" s="265">
        <f>I9*D9</f>
        <v>445984.76870573295</v>
      </c>
      <c r="L9" s="68">
        <f>K9*0.18</f>
        <v>80277.258367031929</v>
      </c>
      <c r="M9" s="79">
        <f>L9+K9</f>
        <v>526262.02707276493</v>
      </c>
      <c r="N9" s="81">
        <f>G9*I9</f>
        <v>445984.76870573295</v>
      </c>
      <c r="O9" s="68">
        <f>H9*J9</f>
        <v>0</v>
      </c>
      <c r="P9" s="68">
        <f>O9+N9</f>
        <v>445984.76870573295</v>
      </c>
      <c r="Q9" s="68">
        <f>P9*0.18</f>
        <v>80277.258367031929</v>
      </c>
      <c r="R9" s="68">
        <f>Q9+P9</f>
        <v>526262.02707276493</v>
      </c>
      <c r="S9" s="74">
        <f>R9-M9</f>
        <v>0</v>
      </c>
      <c r="T9" s="210"/>
      <c r="U9" s="145" t="str">
        <f>IF(M9=R9,"A","B")</f>
        <v>A</v>
      </c>
    </row>
    <row r="10" spans="1:23" s="163" customFormat="1" ht="271.5">
      <c r="A10" s="295">
        <v>1.2</v>
      </c>
      <c r="B10" s="245" t="s">
        <v>437</v>
      </c>
      <c r="C10" s="278" t="s">
        <v>8</v>
      </c>
      <c r="D10" s="58">
        <v>1</v>
      </c>
      <c r="E10" s="2">
        <v>2</v>
      </c>
      <c r="F10" s="443">
        <f t="shared" ref="F10:F16" si="1">E10-D10</f>
        <v>1</v>
      </c>
      <c r="G10" s="2">
        <f t="shared" si="0"/>
        <v>1</v>
      </c>
      <c r="H10" s="465">
        <f t="shared" ref="H10:H16" si="2">E10-G10</f>
        <v>1</v>
      </c>
      <c r="I10" s="546">
        <v>192858.86496307771</v>
      </c>
      <c r="J10" s="547">
        <v>192858.86496307771</v>
      </c>
      <c r="K10" s="539">
        <f t="shared" ref="K10:K16" si="3">I10*D10</f>
        <v>192858.86496307771</v>
      </c>
      <c r="L10" s="539">
        <f t="shared" ref="L10:L60" si="4">K10*0.18</f>
        <v>34714.595693353986</v>
      </c>
      <c r="M10" s="548">
        <f t="shared" ref="M10:M16" si="5">L10+K10</f>
        <v>227573.46065643168</v>
      </c>
      <c r="N10" s="546">
        <f t="shared" ref="N10:N16" si="6">G10*I10</f>
        <v>192858.86496307771</v>
      </c>
      <c r="O10" s="539">
        <f t="shared" ref="O10:O73" si="7">H10*J10</f>
        <v>192858.86496307771</v>
      </c>
      <c r="P10" s="539">
        <f t="shared" ref="P10:P16" si="8">O10+N10</f>
        <v>385717.72992615541</v>
      </c>
      <c r="Q10" s="539">
        <f>P10*0.18</f>
        <v>69429.191386707971</v>
      </c>
      <c r="R10" s="539">
        <f t="shared" ref="R10:R16" si="9">Q10+P10</f>
        <v>455146.92131286336</v>
      </c>
      <c r="S10" s="549">
        <f t="shared" ref="S10:S16" si="10">R10-M10</f>
        <v>227573.46065643168</v>
      </c>
      <c r="T10" s="211" t="s">
        <v>1276</v>
      </c>
      <c r="U10" s="145" t="str">
        <f t="shared" ref="U10:U73" si="11">IF(M10=R10,"A","B")</f>
        <v>B</v>
      </c>
      <c r="W10" s="589">
        <f>S10+S14+S22+S24+S37+S42+S47+S48+S49+S50+S54+S55+S57+S63+S67+S123+S153+S154+S167+S168+S175+S177+S198+S205+S206+S208+S209+S210+S211+S224+S225+S234+S235</f>
        <v>15110440.419364367</v>
      </c>
    </row>
    <row r="11" spans="1:23" s="163" customFormat="1" ht="271.5" hidden="1">
      <c r="A11" s="295">
        <v>1.3</v>
      </c>
      <c r="B11" s="245" t="s">
        <v>438</v>
      </c>
      <c r="C11" s="278" t="s">
        <v>8</v>
      </c>
      <c r="D11" s="58">
        <v>2</v>
      </c>
      <c r="E11" s="2">
        <v>2</v>
      </c>
      <c r="F11" s="2">
        <f t="shared" si="1"/>
        <v>0</v>
      </c>
      <c r="G11" s="2">
        <f t="shared" si="0"/>
        <v>2</v>
      </c>
      <c r="H11" s="54">
        <f t="shared" si="2"/>
        <v>0</v>
      </c>
      <c r="I11" s="73">
        <v>192858.86496307771</v>
      </c>
      <c r="J11" s="68"/>
      <c r="K11" s="265">
        <f t="shared" si="3"/>
        <v>385717.72992615541</v>
      </c>
      <c r="L11" s="68">
        <f t="shared" si="4"/>
        <v>69429.191386707971</v>
      </c>
      <c r="M11" s="79">
        <f t="shared" si="5"/>
        <v>455146.92131286336</v>
      </c>
      <c r="N11" s="81">
        <f t="shared" si="6"/>
        <v>385717.72992615541</v>
      </c>
      <c r="O11" s="68">
        <f t="shared" si="7"/>
        <v>0</v>
      </c>
      <c r="P11" s="68">
        <f t="shared" si="8"/>
        <v>385717.72992615541</v>
      </c>
      <c r="Q11" s="68">
        <f t="shared" ref="Q11:Q60" si="12">P11*0.18</f>
        <v>69429.191386707971</v>
      </c>
      <c r="R11" s="68">
        <f t="shared" si="9"/>
        <v>455146.92131286336</v>
      </c>
      <c r="S11" s="74">
        <f t="shared" si="10"/>
        <v>0</v>
      </c>
      <c r="T11" s="210"/>
      <c r="U11" s="145" t="str">
        <f t="shared" si="11"/>
        <v>A</v>
      </c>
    </row>
    <row r="12" spans="1:23" s="163" customFormat="1" ht="256.5" hidden="1">
      <c r="A12" s="295">
        <v>1.4</v>
      </c>
      <c r="B12" s="245" t="s">
        <v>439</v>
      </c>
      <c r="C12" s="278" t="s">
        <v>8</v>
      </c>
      <c r="D12" s="58">
        <v>3</v>
      </c>
      <c r="E12" s="2">
        <v>3</v>
      </c>
      <c r="F12" s="2">
        <f t="shared" si="1"/>
        <v>0</v>
      </c>
      <c r="G12" s="2">
        <f t="shared" si="0"/>
        <v>3</v>
      </c>
      <c r="H12" s="54">
        <f t="shared" si="2"/>
        <v>0</v>
      </c>
      <c r="I12" s="73">
        <v>192858.86496307771</v>
      </c>
      <c r="J12" s="68"/>
      <c r="K12" s="265">
        <f t="shared" si="3"/>
        <v>578576.59488923312</v>
      </c>
      <c r="L12" s="68">
        <f t="shared" si="4"/>
        <v>104143.78708006196</v>
      </c>
      <c r="M12" s="79">
        <f t="shared" si="5"/>
        <v>682720.38196929509</v>
      </c>
      <c r="N12" s="81">
        <f t="shared" si="6"/>
        <v>578576.59488923312</v>
      </c>
      <c r="O12" s="68">
        <f t="shared" si="7"/>
        <v>0</v>
      </c>
      <c r="P12" s="68">
        <f t="shared" si="8"/>
        <v>578576.59488923312</v>
      </c>
      <c r="Q12" s="68">
        <f t="shared" si="12"/>
        <v>104143.78708006196</v>
      </c>
      <c r="R12" s="68">
        <f t="shared" si="9"/>
        <v>682720.38196929509</v>
      </c>
      <c r="S12" s="74">
        <f t="shared" si="10"/>
        <v>0</v>
      </c>
      <c r="T12" s="210"/>
      <c r="U12" s="145" t="str">
        <f t="shared" si="11"/>
        <v>A</v>
      </c>
    </row>
    <row r="13" spans="1:23" s="163" customFormat="1" ht="225.75" hidden="1">
      <c r="A13" s="295">
        <v>1.5</v>
      </c>
      <c r="B13" s="245" t="s">
        <v>424</v>
      </c>
      <c r="C13" s="278" t="s">
        <v>8</v>
      </c>
      <c r="D13" s="58">
        <v>2</v>
      </c>
      <c r="E13" s="2">
        <v>2</v>
      </c>
      <c r="F13" s="2">
        <f t="shared" si="1"/>
        <v>0</v>
      </c>
      <c r="G13" s="2">
        <f t="shared" si="0"/>
        <v>2</v>
      </c>
      <c r="H13" s="54">
        <f t="shared" si="2"/>
        <v>0</v>
      </c>
      <c r="I13" s="73">
        <v>148087.73991632537</v>
      </c>
      <c r="J13" s="68"/>
      <c r="K13" s="265">
        <f t="shared" si="3"/>
        <v>296175.47983265074</v>
      </c>
      <c r="L13" s="68">
        <f t="shared" si="4"/>
        <v>53311.586369877135</v>
      </c>
      <c r="M13" s="79">
        <f t="shared" si="5"/>
        <v>349487.0662025279</v>
      </c>
      <c r="N13" s="81">
        <f t="shared" si="6"/>
        <v>296175.47983265074</v>
      </c>
      <c r="O13" s="68">
        <f t="shared" si="7"/>
        <v>0</v>
      </c>
      <c r="P13" s="68">
        <f t="shared" si="8"/>
        <v>296175.47983265074</v>
      </c>
      <c r="Q13" s="68">
        <f t="shared" si="12"/>
        <v>53311.586369877135</v>
      </c>
      <c r="R13" s="68">
        <f t="shared" si="9"/>
        <v>349487.0662025279</v>
      </c>
      <c r="S13" s="74">
        <f t="shared" si="10"/>
        <v>0</v>
      </c>
      <c r="T13" s="210"/>
      <c r="U13" s="145" t="str">
        <f t="shared" si="11"/>
        <v>A</v>
      </c>
    </row>
    <row r="14" spans="1:23" s="163" customFormat="1" ht="150">
      <c r="A14" s="295">
        <v>1.6</v>
      </c>
      <c r="B14" s="245" t="s">
        <v>425</v>
      </c>
      <c r="C14" s="278" t="s">
        <v>47</v>
      </c>
      <c r="D14" s="58">
        <v>1050</v>
      </c>
      <c r="E14" s="2">
        <v>1400</v>
      </c>
      <c r="F14" s="443">
        <f t="shared" si="1"/>
        <v>350</v>
      </c>
      <c r="G14" s="2">
        <f t="shared" si="0"/>
        <v>1312</v>
      </c>
      <c r="H14" s="465">
        <f t="shared" si="2"/>
        <v>88</v>
      </c>
      <c r="I14" s="546">
        <v>1096.0692784853102</v>
      </c>
      <c r="J14" s="547">
        <v>1096.0692784853102</v>
      </c>
      <c r="K14" s="539">
        <f t="shared" si="3"/>
        <v>1150872.7424095757</v>
      </c>
      <c r="L14" s="539">
        <f t="shared" si="4"/>
        <v>207157.09363372362</v>
      </c>
      <c r="M14" s="548">
        <f t="shared" si="5"/>
        <v>1358029.8360432994</v>
      </c>
      <c r="N14" s="546">
        <f t="shared" si="6"/>
        <v>1438042.8933727269</v>
      </c>
      <c r="O14" s="539">
        <f t="shared" si="7"/>
        <v>96454.096506707298</v>
      </c>
      <c r="P14" s="539">
        <f t="shared" si="8"/>
        <v>1534496.9898794342</v>
      </c>
      <c r="Q14" s="539">
        <f t="shared" si="12"/>
        <v>276209.45817829814</v>
      </c>
      <c r="R14" s="539">
        <f t="shared" si="9"/>
        <v>1810706.4480577323</v>
      </c>
      <c r="S14" s="549">
        <f t="shared" si="10"/>
        <v>452676.6120144329</v>
      </c>
      <c r="T14" s="210" t="s">
        <v>1277</v>
      </c>
      <c r="U14" s="145" t="str">
        <f t="shared" si="11"/>
        <v>B</v>
      </c>
      <c r="W14" s="589">
        <f>S25+S40+S41+S51+S56+S203+S204+S212+S278</f>
        <v>-322141.37090557779</v>
      </c>
    </row>
    <row r="15" spans="1:23" s="163" customFormat="1" ht="105" hidden="1">
      <c r="A15" s="295">
        <v>1.7</v>
      </c>
      <c r="B15" s="245" t="s">
        <v>54</v>
      </c>
      <c r="C15" s="278" t="s">
        <v>38</v>
      </c>
      <c r="D15" s="58">
        <v>15</v>
      </c>
      <c r="E15" s="2">
        <v>15</v>
      </c>
      <c r="F15" s="2">
        <f t="shared" si="1"/>
        <v>0</v>
      </c>
      <c r="G15" s="2">
        <f t="shared" si="0"/>
        <v>15</v>
      </c>
      <c r="H15" s="54">
        <f t="shared" si="2"/>
        <v>0</v>
      </c>
      <c r="I15" s="73">
        <v>12053.802380318199</v>
      </c>
      <c r="J15" s="68"/>
      <c r="K15" s="265">
        <f t="shared" si="3"/>
        <v>180807.03570477298</v>
      </c>
      <c r="L15" s="68">
        <f t="shared" si="4"/>
        <v>32545.266426859136</v>
      </c>
      <c r="M15" s="79">
        <f t="shared" si="5"/>
        <v>213352.30213163211</v>
      </c>
      <c r="N15" s="81">
        <f t="shared" si="6"/>
        <v>180807.03570477298</v>
      </c>
      <c r="O15" s="68">
        <f t="shared" si="7"/>
        <v>0</v>
      </c>
      <c r="P15" s="68">
        <f t="shared" si="8"/>
        <v>180807.03570477298</v>
      </c>
      <c r="Q15" s="68">
        <f t="shared" si="12"/>
        <v>32545.266426859136</v>
      </c>
      <c r="R15" s="68">
        <f t="shared" si="9"/>
        <v>213352.30213163211</v>
      </c>
      <c r="S15" s="74">
        <f t="shared" si="10"/>
        <v>0</v>
      </c>
      <c r="T15" s="210"/>
      <c r="U15" s="145" t="str">
        <f t="shared" si="11"/>
        <v>A</v>
      </c>
    </row>
    <row r="16" spans="1:23" s="163" customFormat="1" ht="225" hidden="1">
      <c r="A16" s="295">
        <v>1.8</v>
      </c>
      <c r="B16" s="245" t="s">
        <v>440</v>
      </c>
      <c r="C16" s="278" t="s">
        <v>4</v>
      </c>
      <c r="D16" s="58">
        <v>1</v>
      </c>
      <c r="E16" s="2">
        <v>1</v>
      </c>
      <c r="F16" s="2">
        <f t="shared" si="1"/>
        <v>0</v>
      </c>
      <c r="G16" s="2">
        <f t="shared" si="0"/>
        <v>1</v>
      </c>
      <c r="H16" s="54">
        <f t="shared" si="2"/>
        <v>0</v>
      </c>
      <c r="I16" s="73">
        <v>112994.77834566742</v>
      </c>
      <c r="J16" s="68"/>
      <c r="K16" s="265">
        <f t="shared" si="3"/>
        <v>112994.77834566742</v>
      </c>
      <c r="L16" s="68">
        <f t="shared" si="4"/>
        <v>20339.060102220134</v>
      </c>
      <c r="M16" s="79">
        <f t="shared" si="5"/>
        <v>133333.83844788757</v>
      </c>
      <c r="N16" s="81">
        <f t="shared" si="6"/>
        <v>112994.77834566742</v>
      </c>
      <c r="O16" s="68">
        <f t="shared" si="7"/>
        <v>0</v>
      </c>
      <c r="P16" s="68">
        <f t="shared" si="8"/>
        <v>112994.77834566742</v>
      </c>
      <c r="Q16" s="68">
        <f t="shared" si="12"/>
        <v>20339.060102220134</v>
      </c>
      <c r="R16" s="68">
        <f t="shared" si="9"/>
        <v>133333.83844788757</v>
      </c>
      <c r="S16" s="74">
        <f t="shared" si="10"/>
        <v>0</v>
      </c>
      <c r="T16" s="210"/>
      <c r="U16" s="145" t="str">
        <f t="shared" si="11"/>
        <v>A</v>
      </c>
    </row>
    <row r="17" spans="1:21" s="163" customFormat="1" ht="94.5" hidden="1">
      <c r="A17" s="296">
        <v>2</v>
      </c>
      <c r="B17" s="244" t="s">
        <v>55</v>
      </c>
      <c r="C17" s="279"/>
      <c r="D17" s="75"/>
      <c r="E17" s="37"/>
      <c r="F17" s="37"/>
      <c r="G17" s="2">
        <f t="shared" si="0"/>
        <v>0</v>
      </c>
      <c r="H17" s="53"/>
      <c r="I17" s="73"/>
      <c r="J17" s="68"/>
      <c r="K17" s="68"/>
      <c r="L17" s="68"/>
      <c r="M17" s="79"/>
      <c r="N17" s="73"/>
      <c r="O17" s="68">
        <f t="shared" si="7"/>
        <v>0</v>
      </c>
      <c r="P17" s="68"/>
      <c r="Q17" s="68"/>
      <c r="R17" s="68"/>
      <c r="S17" s="74"/>
      <c r="T17" s="210"/>
      <c r="U17" s="145" t="str">
        <f t="shared" si="11"/>
        <v>A</v>
      </c>
    </row>
    <row r="18" spans="1:21" s="163" customFormat="1" ht="255" hidden="1">
      <c r="A18" s="295">
        <v>2.1</v>
      </c>
      <c r="B18" s="245" t="s">
        <v>441</v>
      </c>
      <c r="C18" s="278" t="s">
        <v>8</v>
      </c>
      <c r="D18" s="58">
        <v>2</v>
      </c>
      <c r="E18" s="2">
        <v>2</v>
      </c>
      <c r="F18" s="2">
        <f t="shared" ref="F18:F35" si="13">E18-D18</f>
        <v>0</v>
      </c>
      <c r="G18" s="2">
        <f t="shared" si="0"/>
        <v>2</v>
      </c>
      <c r="H18" s="54">
        <f t="shared" ref="H18:H35" si="14">E18-G18</f>
        <v>0</v>
      </c>
      <c r="I18" s="73">
        <v>113423.93238359822</v>
      </c>
      <c r="J18" s="68"/>
      <c r="K18" s="265">
        <f t="shared" ref="K18:K35" si="15">I18*D18</f>
        <v>226847.86476719644</v>
      </c>
      <c r="L18" s="68">
        <f t="shared" si="4"/>
        <v>40832.615658095361</v>
      </c>
      <c r="M18" s="79">
        <f t="shared" ref="M18:M35" si="16">L18+K18</f>
        <v>267680.48042529181</v>
      </c>
      <c r="N18" s="81">
        <f t="shared" ref="N18:N35" si="17">G18*I18</f>
        <v>226847.86476719644</v>
      </c>
      <c r="O18" s="68">
        <f t="shared" si="7"/>
        <v>0</v>
      </c>
      <c r="P18" s="68">
        <f t="shared" ref="P18:P35" si="18">O18+N18</f>
        <v>226847.86476719644</v>
      </c>
      <c r="Q18" s="68">
        <f t="shared" si="12"/>
        <v>40832.615658095361</v>
      </c>
      <c r="R18" s="68">
        <f t="shared" ref="R18:R35" si="19">Q18+P18</f>
        <v>267680.48042529181</v>
      </c>
      <c r="S18" s="74">
        <f t="shared" ref="S18:S35" si="20">R18-M18</f>
        <v>0</v>
      </c>
      <c r="T18" s="210"/>
      <c r="U18" s="145" t="str">
        <f t="shared" si="11"/>
        <v>A</v>
      </c>
    </row>
    <row r="19" spans="1:21" s="163" customFormat="1" ht="270" hidden="1">
      <c r="A19" s="295">
        <v>2.2000000000000002</v>
      </c>
      <c r="B19" s="245" t="s">
        <v>442</v>
      </c>
      <c r="C19" s="278" t="s">
        <v>8</v>
      </c>
      <c r="D19" s="58">
        <v>4</v>
      </c>
      <c r="E19" s="2">
        <v>4</v>
      </c>
      <c r="F19" s="2">
        <f t="shared" si="13"/>
        <v>0</v>
      </c>
      <c r="G19" s="2">
        <f t="shared" si="0"/>
        <v>4</v>
      </c>
      <c r="H19" s="54">
        <f t="shared" si="14"/>
        <v>0</v>
      </c>
      <c r="I19" s="73">
        <v>131146.51430862982</v>
      </c>
      <c r="J19" s="68"/>
      <c r="K19" s="265">
        <f t="shared" si="15"/>
        <v>524586.05723451928</v>
      </c>
      <c r="L19" s="68">
        <f t="shared" si="4"/>
        <v>94425.490302213468</v>
      </c>
      <c r="M19" s="79">
        <f t="shared" si="16"/>
        <v>619011.54753673275</v>
      </c>
      <c r="N19" s="81">
        <f t="shared" si="17"/>
        <v>524586.05723451928</v>
      </c>
      <c r="O19" s="68">
        <f t="shared" si="7"/>
        <v>0</v>
      </c>
      <c r="P19" s="68">
        <f t="shared" si="18"/>
        <v>524586.05723451928</v>
      </c>
      <c r="Q19" s="68">
        <f t="shared" si="12"/>
        <v>94425.490302213468</v>
      </c>
      <c r="R19" s="68">
        <f t="shared" si="19"/>
        <v>619011.54753673275</v>
      </c>
      <c r="S19" s="74">
        <f t="shared" si="20"/>
        <v>0</v>
      </c>
      <c r="T19" s="210"/>
      <c r="U19" s="145" t="str">
        <f t="shared" si="11"/>
        <v>A</v>
      </c>
    </row>
    <row r="20" spans="1:21" s="163" customFormat="1" ht="240" hidden="1">
      <c r="A20" s="295">
        <v>2.2999999999999998</v>
      </c>
      <c r="B20" s="245" t="s">
        <v>277</v>
      </c>
      <c r="C20" s="278" t="s">
        <v>8</v>
      </c>
      <c r="D20" s="58">
        <v>2</v>
      </c>
      <c r="E20" s="2">
        <v>2</v>
      </c>
      <c r="F20" s="2">
        <f t="shared" si="13"/>
        <v>0</v>
      </c>
      <c r="G20" s="2">
        <f t="shared" si="0"/>
        <v>2</v>
      </c>
      <c r="H20" s="54">
        <f t="shared" si="14"/>
        <v>0</v>
      </c>
      <c r="I20" s="73">
        <v>76206.904965434544</v>
      </c>
      <c r="J20" s="68"/>
      <c r="K20" s="265">
        <f t="shared" si="15"/>
        <v>152413.80993086909</v>
      </c>
      <c r="L20" s="68">
        <f t="shared" si="4"/>
        <v>27434.485787556434</v>
      </c>
      <c r="M20" s="79">
        <f t="shared" si="16"/>
        <v>179848.29571842554</v>
      </c>
      <c r="N20" s="81">
        <f t="shared" si="17"/>
        <v>152413.80993086909</v>
      </c>
      <c r="O20" s="68">
        <f t="shared" si="7"/>
        <v>0</v>
      </c>
      <c r="P20" s="68">
        <f t="shared" si="18"/>
        <v>152413.80993086909</v>
      </c>
      <c r="Q20" s="68">
        <f t="shared" si="12"/>
        <v>27434.485787556434</v>
      </c>
      <c r="R20" s="68">
        <f t="shared" si="19"/>
        <v>179848.29571842554</v>
      </c>
      <c r="S20" s="74">
        <f t="shared" si="20"/>
        <v>0</v>
      </c>
      <c r="T20" s="210"/>
      <c r="U20" s="145" t="str">
        <f t="shared" si="11"/>
        <v>A</v>
      </c>
    </row>
    <row r="21" spans="1:21" s="163" customFormat="1" ht="225" hidden="1">
      <c r="A21" s="295">
        <v>2.4</v>
      </c>
      <c r="B21" s="245" t="s">
        <v>443</v>
      </c>
      <c r="C21" s="278" t="s">
        <v>8</v>
      </c>
      <c r="D21" s="58">
        <v>1</v>
      </c>
      <c r="E21" s="2">
        <v>1</v>
      </c>
      <c r="F21" s="2">
        <f t="shared" si="13"/>
        <v>0</v>
      </c>
      <c r="G21" s="2">
        <f t="shared" si="0"/>
        <v>1</v>
      </c>
      <c r="H21" s="54">
        <f t="shared" si="14"/>
        <v>0</v>
      </c>
      <c r="I21" s="73">
        <v>134691.22800583747</v>
      </c>
      <c r="J21" s="68"/>
      <c r="K21" s="265">
        <f t="shared" si="15"/>
        <v>134691.22800583747</v>
      </c>
      <c r="L21" s="68">
        <f t="shared" si="4"/>
        <v>24244.421041050744</v>
      </c>
      <c r="M21" s="79">
        <f t="shared" si="16"/>
        <v>158935.64904688823</v>
      </c>
      <c r="N21" s="81">
        <f t="shared" si="17"/>
        <v>134691.22800583747</v>
      </c>
      <c r="O21" s="68">
        <f t="shared" si="7"/>
        <v>0</v>
      </c>
      <c r="P21" s="68">
        <f t="shared" si="18"/>
        <v>134691.22800583747</v>
      </c>
      <c r="Q21" s="68">
        <f t="shared" si="12"/>
        <v>24244.421041050744</v>
      </c>
      <c r="R21" s="68">
        <f t="shared" si="19"/>
        <v>158935.64904688823</v>
      </c>
      <c r="S21" s="74">
        <f t="shared" si="20"/>
        <v>0</v>
      </c>
      <c r="T21" s="210"/>
      <c r="U21" s="145" t="str">
        <f t="shared" si="11"/>
        <v>A</v>
      </c>
    </row>
    <row r="22" spans="1:21" s="163" customFormat="1" ht="150">
      <c r="A22" s="295">
        <v>2.5</v>
      </c>
      <c r="B22" s="245" t="s">
        <v>430</v>
      </c>
      <c r="C22" s="278" t="s">
        <v>47</v>
      </c>
      <c r="D22" s="58">
        <v>750</v>
      </c>
      <c r="E22" s="2">
        <v>1000</v>
      </c>
      <c r="F22" s="443">
        <f t="shared" si="13"/>
        <v>250</v>
      </c>
      <c r="G22" s="2">
        <f t="shared" si="0"/>
        <v>937</v>
      </c>
      <c r="H22" s="465">
        <f t="shared" si="14"/>
        <v>63</v>
      </c>
      <c r="I22" s="546">
        <v>645.21089840629418</v>
      </c>
      <c r="J22" s="547">
        <v>645.21089840629418</v>
      </c>
      <c r="K22" s="539">
        <f t="shared" si="15"/>
        <v>483908.17380472063</v>
      </c>
      <c r="L22" s="539">
        <f t="shared" si="4"/>
        <v>87103.471284849715</v>
      </c>
      <c r="M22" s="548">
        <f t="shared" si="16"/>
        <v>571011.64508957032</v>
      </c>
      <c r="N22" s="546">
        <f t="shared" si="17"/>
        <v>604562.61180669768</v>
      </c>
      <c r="O22" s="539">
        <f t="shared" si="7"/>
        <v>40648.286599596533</v>
      </c>
      <c r="P22" s="539">
        <f t="shared" si="18"/>
        <v>645210.89840629417</v>
      </c>
      <c r="Q22" s="539">
        <f t="shared" si="12"/>
        <v>116137.96171313294</v>
      </c>
      <c r="R22" s="539">
        <f t="shared" si="19"/>
        <v>761348.86011942709</v>
      </c>
      <c r="S22" s="549">
        <f t="shared" si="20"/>
        <v>190337.21502985677</v>
      </c>
      <c r="T22" s="210" t="s">
        <v>1278</v>
      </c>
      <c r="U22" s="145" t="str">
        <f t="shared" si="11"/>
        <v>B</v>
      </c>
    </row>
    <row r="23" spans="1:21" s="163" customFormat="1" ht="105" hidden="1">
      <c r="A23" s="295">
        <v>2.6</v>
      </c>
      <c r="B23" s="245" t="s">
        <v>56</v>
      </c>
      <c r="C23" s="278" t="s">
        <v>38</v>
      </c>
      <c r="D23" s="58">
        <v>18</v>
      </c>
      <c r="E23" s="2">
        <v>18</v>
      </c>
      <c r="F23" s="2">
        <f t="shared" si="13"/>
        <v>0</v>
      </c>
      <c r="G23" s="2">
        <f t="shared" si="0"/>
        <v>18</v>
      </c>
      <c r="H23" s="54">
        <f t="shared" si="14"/>
        <v>0</v>
      </c>
      <c r="I23" s="73">
        <v>7089.4273944153365</v>
      </c>
      <c r="J23" s="68"/>
      <c r="K23" s="265">
        <f t="shared" si="15"/>
        <v>127609.69309947606</v>
      </c>
      <c r="L23" s="68">
        <f t="shared" si="4"/>
        <v>22969.74475790569</v>
      </c>
      <c r="M23" s="79">
        <f t="shared" si="16"/>
        <v>150579.43785738177</v>
      </c>
      <c r="N23" s="81">
        <f t="shared" si="17"/>
        <v>127609.69309947606</v>
      </c>
      <c r="O23" s="68">
        <f t="shared" si="7"/>
        <v>0</v>
      </c>
      <c r="P23" s="68">
        <f t="shared" si="18"/>
        <v>127609.69309947606</v>
      </c>
      <c r="Q23" s="68">
        <f t="shared" si="12"/>
        <v>22969.74475790569</v>
      </c>
      <c r="R23" s="68">
        <f t="shared" si="19"/>
        <v>150579.43785738177</v>
      </c>
      <c r="S23" s="74">
        <f t="shared" si="20"/>
        <v>0</v>
      </c>
      <c r="T23" s="210"/>
      <c r="U23" s="145" t="str">
        <f t="shared" si="11"/>
        <v>A</v>
      </c>
    </row>
    <row r="24" spans="1:21" s="163" customFormat="1" ht="90">
      <c r="A24" s="295">
        <v>3</v>
      </c>
      <c r="B24" s="245" t="s">
        <v>57</v>
      </c>
      <c r="C24" s="278" t="s">
        <v>3</v>
      </c>
      <c r="D24" s="58">
        <v>16</v>
      </c>
      <c r="E24" s="2">
        <v>21</v>
      </c>
      <c r="F24" s="443">
        <f t="shared" si="13"/>
        <v>5</v>
      </c>
      <c r="G24" s="2">
        <f t="shared" si="0"/>
        <v>20</v>
      </c>
      <c r="H24" s="465">
        <f t="shared" si="14"/>
        <v>1</v>
      </c>
      <c r="I24" s="546">
        <v>2175.3670198560835</v>
      </c>
      <c r="J24" s="547">
        <v>2175.3670198560835</v>
      </c>
      <c r="K24" s="539">
        <f t="shared" si="15"/>
        <v>34805.872317697336</v>
      </c>
      <c r="L24" s="539">
        <f t="shared" si="4"/>
        <v>6265.0570171855206</v>
      </c>
      <c r="M24" s="548">
        <f t="shared" si="16"/>
        <v>41070.929334882858</v>
      </c>
      <c r="N24" s="546">
        <f t="shared" si="17"/>
        <v>43507.340397121669</v>
      </c>
      <c r="O24" s="539">
        <f t="shared" si="7"/>
        <v>2175.3670198560835</v>
      </c>
      <c r="P24" s="539">
        <f t="shared" si="18"/>
        <v>45682.707416977755</v>
      </c>
      <c r="Q24" s="539">
        <f t="shared" si="12"/>
        <v>8222.8873350559952</v>
      </c>
      <c r="R24" s="539">
        <f t="shared" si="19"/>
        <v>53905.59475203375</v>
      </c>
      <c r="S24" s="549">
        <f t="shared" si="20"/>
        <v>12834.665417150893</v>
      </c>
      <c r="T24" s="210" t="s">
        <v>1242</v>
      </c>
      <c r="U24" s="145" t="str">
        <f t="shared" si="11"/>
        <v>B</v>
      </c>
    </row>
    <row r="25" spans="1:21" s="163" customFormat="1" ht="45">
      <c r="A25" s="295">
        <v>4</v>
      </c>
      <c r="B25" s="245" t="s">
        <v>58</v>
      </c>
      <c r="C25" s="278" t="s">
        <v>3</v>
      </c>
      <c r="D25" s="58">
        <v>24</v>
      </c>
      <c r="E25" s="2">
        <v>18</v>
      </c>
      <c r="F25" s="443">
        <f t="shared" si="13"/>
        <v>-6</v>
      </c>
      <c r="G25" s="2">
        <f t="shared" si="0"/>
        <v>18</v>
      </c>
      <c r="H25" s="54">
        <f t="shared" si="14"/>
        <v>0</v>
      </c>
      <c r="I25" s="546">
        <v>1740.2936158848668</v>
      </c>
      <c r="J25" s="539"/>
      <c r="K25" s="539">
        <f t="shared" si="15"/>
        <v>41767.046781236801</v>
      </c>
      <c r="L25" s="539">
        <f t="shared" si="4"/>
        <v>7518.0684206226242</v>
      </c>
      <c r="M25" s="548">
        <f t="shared" si="16"/>
        <v>49285.115201859422</v>
      </c>
      <c r="N25" s="546">
        <f t="shared" si="17"/>
        <v>31325.2850859276</v>
      </c>
      <c r="O25" s="539">
        <f t="shared" si="7"/>
        <v>0</v>
      </c>
      <c r="P25" s="539">
        <f t="shared" si="18"/>
        <v>31325.2850859276</v>
      </c>
      <c r="Q25" s="539">
        <f t="shared" si="12"/>
        <v>5638.5513154669679</v>
      </c>
      <c r="R25" s="539">
        <f t="shared" si="19"/>
        <v>36963.836401394568</v>
      </c>
      <c r="S25" s="549">
        <f t="shared" si="20"/>
        <v>-12321.278800464854</v>
      </c>
      <c r="T25" s="210" t="s">
        <v>1001</v>
      </c>
      <c r="U25" s="145" t="str">
        <f t="shared" si="11"/>
        <v>B</v>
      </c>
    </row>
    <row r="26" spans="1:21" s="163" customFormat="1" ht="75">
      <c r="A26" s="295">
        <v>5</v>
      </c>
      <c r="B26" s="245" t="s">
        <v>319</v>
      </c>
      <c r="C26" s="278" t="s">
        <v>3</v>
      </c>
      <c r="D26" s="58">
        <v>24</v>
      </c>
      <c r="E26" s="2">
        <v>15</v>
      </c>
      <c r="F26" s="443">
        <f t="shared" si="13"/>
        <v>-9</v>
      </c>
      <c r="G26" s="2">
        <f t="shared" si="0"/>
        <v>15</v>
      </c>
      <c r="H26" s="54">
        <f t="shared" si="14"/>
        <v>0</v>
      </c>
      <c r="I26" s="546">
        <v>4233.3332799104101</v>
      </c>
      <c r="J26" s="539"/>
      <c r="K26" s="539">
        <f t="shared" si="15"/>
        <v>101599.99871784984</v>
      </c>
      <c r="L26" s="539">
        <f t="shared" si="4"/>
        <v>18287.999769212969</v>
      </c>
      <c r="M26" s="548">
        <f t="shared" si="16"/>
        <v>119887.99848706281</v>
      </c>
      <c r="N26" s="546">
        <f t="shared" si="17"/>
        <v>63499.999198656151</v>
      </c>
      <c r="O26" s="539">
        <f t="shared" si="7"/>
        <v>0</v>
      </c>
      <c r="P26" s="539">
        <f t="shared" si="18"/>
        <v>63499.999198656151</v>
      </c>
      <c r="Q26" s="539">
        <f t="shared" si="12"/>
        <v>11429.999855758108</v>
      </c>
      <c r="R26" s="539">
        <f t="shared" si="19"/>
        <v>74929.999054414264</v>
      </c>
      <c r="S26" s="549">
        <f t="shared" si="20"/>
        <v>-44957.999432648547</v>
      </c>
      <c r="T26" s="211" t="s">
        <v>1000</v>
      </c>
      <c r="U26" s="145" t="str">
        <f t="shared" si="11"/>
        <v>B</v>
      </c>
    </row>
    <row r="27" spans="1:21" s="163" customFormat="1" ht="60" hidden="1">
      <c r="A27" s="295">
        <v>6</v>
      </c>
      <c r="B27" s="246" t="s">
        <v>315</v>
      </c>
      <c r="C27" s="278" t="s">
        <v>3</v>
      </c>
      <c r="D27" s="58">
        <v>18</v>
      </c>
      <c r="E27" s="2">
        <v>18</v>
      </c>
      <c r="F27" s="2">
        <f t="shared" si="13"/>
        <v>0</v>
      </c>
      <c r="G27" s="2">
        <f t="shared" si="0"/>
        <v>18</v>
      </c>
      <c r="H27" s="54">
        <f t="shared" si="14"/>
        <v>0</v>
      </c>
      <c r="I27" s="73">
        <v>3625.6116997601393</v>
      </c>
      <c r="J27" s="68"/>
      <c r="K27" s="265">
        <f t="shared" si="15"/>
        <v>65261.010595682506</v>
      </c>
      <c r="L27" s="68">
        <f t="shared" si="4"/>
        <v>11746.981907222851</v>
      </c>
      <c r="M27" s="79">
        <f t="shared" si="16"/>
        <v>77007.992502905356</v>
      </c>
      <c r="N27" s="81">
        <f t="shared" si="17"/>
        <v>65261.010595682506</v>
      </c>
      <c r="O27" s="68">
        <f t="shared" si="7"/>
        <v>0</v>
      </c>
      <c r="P27" s="68">
        <f t="shared" si="18"/>
        <v>65261.010595682506</v>
      </c>
      <c r="Q27" s="68">
        <f t="shared" si="12"/>
        <v>11746.981907222851</v>
      </c>
      <c r="R27" s="68">
        <f t="shared" si="19"/>
        <v>77007.992502905356</v>
      </c>
      <c r="S27" s="74">
        <f t="shared" si="20"/>
        <v>0</v>
      </c>
      <c r="T27" s="210"/>
      <c r="U27" s="145" t="str">
        <f t="shared" si="11"/>
        <v>A</v>
      </c>
    </row>
    <row r="28" spans="1:21" s="163" customFormat="1" ht="60" hidden="1">
      <c r="A28" s="295">
        <v>7</v>
      </c>
      <c r="B28" s="245" t="s">
        <v>316</v>
      </c>
      <c r="C28" s="278" t="s">
        <v>3</v>
      </c>
      <c r="D28" s="58">
        <v>12</v>
      </c>
      <c r="E28" s="2">
        <v>12</v>
      </c>
      <c r="F28" s="2">
        <f t="shared" si="13"/>
        <v>0</v>
      </c>
      <c r="G28" s="2">
        <f t="shared" si="0"/>
        <v>12</v>
      </c>
      <c r="H28" s="54">
        <f t="shared" si="14"/>
        <v>0</v>
      </c>
      <c r="I28" s="73">
        <v>1088.1767904314104</v>
      </c>
      <c r="J28" s="68"/>
      <c r="K28" s="265">
        <f t="shared" si="15"/>
        <v>13058.121485176925</v>
      </c>
      <c r="L28" s="68">
        <f t="shared" si="4"/>
        <v>2350.4618673318464</v>
      </c>
      <c r="M28" s="79">
        <f t="shared" si="16"/>
        <v>15408.583352508773</v>
      </c>
      <c r="N28" s="81">
        <f t="shared" si="17"/>
        <v>13058.121485176925</v>
      </c>
      <c r="O28" s="68">
        <f t="shared" si="7"/>
        <v>0</v>
      </c>
      <c r="P28" s="68">
        <f t="shared" si="18"/>
        <v>13058.121485176925</v>
      </c>
      <c r="Q28" s="68">
        <f t="shared" si="12"/>
        <v>2350.4618673318464</v>
      </c>
      <c r="R28" s="68">
        <f t="shared" si="19"/>
        <v>15408.583352508773</v>
      </c>
      <c r="S28" s="74">
        <f t="shared" si="20"/>
        <v>0</v>
      </c>
      <c r="T28" s="210"/>
      <c r="U28" s="145" t="str">
        <f t="shared" si="11"/>
        <v>A</v>
      </c>
    </row>
    <row r="29" spans="1:21" s="163" customFormat="1" ht="45" hidden="1">
      <c r="A29" s="295">
        <v>8</v>
      </c>
      <c r="B29" s="245" t="s">
        <v>341</v>
      </c>
      <c r="C29" s="278" t="s">
        <v>4</v>
      </c>
      <c r="D29" s="58">
        <v>2</v>
      </c>
      <c r="E29" s="2">
        <v>2</v>
      </c>
      <c r="F29" s="443">
        <f t="shared" si="13"/>
        <v>0</v>
      </c>
      <c r="G29" s="2">
        <f t="shared" si="0"/>
        <v>2</v>
      </c>
      <c r="H29" s="54">
        <f t="shared" si="14"/>
        <v>0</v>
      </c>
      <c r="I29" s="73">
        <v>6789.5128483671506</v>
      </c>
      <c r="J29" s="68"/>
      <c r="K29" s="265">
        <f t="shared" si="15"/>
        <v>13579.025696734301</v>
      </c>
      <c r="L29" s="68">
        <f t="shared" si="4"/>
        <v>2444.2246254121742</v>
      </c>
      <c r="M29" s="79">
        <f t="shared" si="16"/>
        <v>16023.250322146476</v>
      </c>
      <c r="N29" s="81">
        <f t="shared" si="17"/>
        <v>13579.025696734301</v>
      </c>
      <c r="O29" s="68">
        <f t="shared" si="7"/>
        <v>0</v>
      </c>
      <c r="P29" s="68">
        <f t="shared" si="18"/>
        <v>13579.025696734301</v>
      </c>
      <c r="Q29" s="68">
        <f t="shared" si="12"/>
        <v>2444.2246254121742</v>
      </c>
      <c r="R29" s="68">
        <f t="shared" si="19"/>
        <v>16023.250322146476</v>
      </c>
      <c r="S29" s="74">
        <f t="shared" si="20"/>
        <v>0</v>
      </c>
      <c r="T29" s="210" t="s">
        <v>1003</v>
      </c>
      <c r="U29" s="145" t="str">
        <f t="shared" si="11"/>
        <v>A</v>
      </c>
    </row>
    <row r="30" spans="1:21" s="163" customFormat="1" ht="45" hidden="1">
      <c r="A30" s="295">
        <v>9</v>
      </c>
      <c r="B30" s="245" t="s">
        <v>59</v>
      </c>
      <c r="C30" s="278" t="s">
        <v>4</v>
      </c>
      <c r="D30" s="58">
        <v>2</v>
      </c>
      <c r="E30" s="2">
        <v>2</v>
      </c>
      <c r="F30" s="443">
        <f t="shared" si="13"/>
        <v>0</v>
      </c>
      <c r="G30" s="2">
        <f t="shared" si="0"/>
        <v>2</v>
      </c>
      <c r="H30" s="54">
        <f t="shared" si="14"/>
        <v>0</v>
      </c>
      <c r="I30" s="73">
        <v>7251.2233995202787</v>
      </c>
      <c r="J30" s="68"/>
      <c r="K30" s="265">
        <f t="shared" si="15"/>
        <v>14502.446799040557</v>
      </c>
      <c r="L30" s="68">
        <f t="shared" si="4"/>
        <v>2610.4404238273</v>
      </c>
      <c r="M30" s="79">
        <f t="shared" si="16"/>
        <v>17112.887222867859</v>
      </c>
      <c r="N30" s="81">
        <f t="shared" si="17"/>
        <v>14502.446799040557</v>
      </c>
      <c r="O30" s="68">
        <f t="shared" si="7"/>
        <v>0</v>
      </c>
      <c r="P30" s="68">
        <f t="shared" si="18"/>
        <v>14502.446799040557</v>
      </c>
      <c r="Q30" s="68">
        <f t="shared" si="12"/>
        <v>2610.4404238273</v>
      </c>
      <c r="R30" s="68">
        <f t="shared" si="19"/>
        <v>17112.887222867859</v>
      </c>
      <c r="S30" s="74">
        <f t="shared" si="20"/>
        <v>0</v>
      </c>
      <c r="T30" s="210" t="s">
        <v>1004</v>
      </c>
      <c r="U30" s="145" t="str">
        <f t="shared" si="11"/>
        <v>A</v>
      </c>
    </row>
    <row r="31" spans="1:21" s="163" customFormat="1" ht="45" hidden="1">
      <c r="A31" s="295">
        <v>10</v>
      </c>
      <c r="B31" s="245" t="s">
        <v>60</v>
      </c>
      <c r="C31" s="278" t="s">
        <v>1</v>
      </c>
      <c r="D31" s="58">
        <v>6</v>
      </c>
      <c r="E31" s="2">
        <v>6</v>
      </c>
      <c r="F31" s="443">
        <f t="shared" si="13"/>
        <v>0</v>
      </c>
      <c r="G31" s="2">
        <f t="shared" si="0"/>
        <v>6</v>
      </c>
      <c r="H31" s="54">
        <f t="shared" si="14"/>
        <v>0</v>
      </c>
      <c r="I31" s="73">
        <v>1485.760876146604</v>
      </c>
      <c r="J31" s="68"/>
      <c r="K31" s="265">
        <f t="shared" si="15"/>
        <v>8914.5652568796249</v>
      </c>
      <c r="L31" s="68">
        <f t="shared" si="4"/>
        <v>1604.6217462383324</v>
      </c>
      <c r="M31" s="79">
        <f t="shared" si="16"/>
        <v>10519.187003117957</v>
      </c>
      <c r="N31" s="81">
        <f t="shared" si="17"/>
        <v>8914.5652568796249</v>
      </c>
      <c r="O31" s="68">
        <f t="shared" si="7"/>
        <v>0</v>
      </c>
      <c r="P31" s="68">
        <f t="shared" si="18"/>
        <v>8914.5652568796249</v>
      </c>
      <c r="Q31" s="68">
        <f t="shared" si="12"/>
        <v>1604.6217462383324</v>
      </c>
      <c r="R31" s="68">
        <f t="shared" si="19"/>
        <v>10519.187003117957</v>
      </c>
      <c r="S31" s="74">
        <f t="shared" si="20"/>
        <v>0</v>
      </c>
      <c r="T31" s="210" t="s">
        <v>1005</v>
      </c>
      <c r="U31" s="145" t="str">
        <f t="shared" si="11"/>
        <v>A</v>
      </c>
    </row>
    <row r="32" spans="1:21" s="163" customFormat="1" ht="45" hidden="1">
      <c r="A32" s="295">
        <v>11</v>
      </c>
      <c r="B32" s="245" t="s">
        <v>61</v>
      </c>
      <c r="C32" s="278" t="s">
        <v>1</v>
      </c>
      <c r="D32" s="58">
        <v>6</v>
      </c>
      <c r="E32" s="2">
        <v>6</v>
      </c>
      <c r="F32" s="443">
        <f t="shared" si="13"/>
        <v>0</v>
      </c>
      <c r="G32" s="2">
        <f t="shared" si="0"/>
        <v>6</v>
      </c>
      <c r="H32" s="54">
        <f t="shared" si="14"/>
        <v>0</v>
      </c>
      <c r="I32" s="73">
        <v>1485.760876146604</v>
      </c>
      <c r="J32" s="68"/>
      <c r="K32" s="265">
        <f t="shared" si="15"/>
        <v>8914.5652568796249</v>
      </c>
      <c r="L32" s="68">
        <f t="shared" si="4"/>
        <v>1604.6217462383324</v>
      </c>
      <c r="M32" s="79">
        <f t="shared" si="16"/>
        <v>10519.187003117957</v>
      </c>
      <c r="N32" s="81">
        <f t="shared" si="17"/>
        <v>8914.5652568796249</v>
      </c>
      <c r="O32" s="68">
        <f t="shared" si="7"/>
        <v>0</v>
      </c>
      <c r="P32" s="68">
        <f t="shared" si="18"/>
        <v>8914.5652568796249</v>
      </c>
      <c r="Q32" s="68">
        <f t="shared" si="12"/>
        <v>1604.6217462383324</v>
      </c>
      <c r="R32" s="68">
        <f t="shared" si="19"/>
        <v>10519.187003117957</v>
      </c>
      <c r="S32" s="74">
        <f t="shared" si="20"/>
        <v>0</v>
      </c>
      <c r="T32" s="210" t="s">
        <v>1005</v>
      </c>
      <c r="U32" s="145" t="str">
        <f t="shared" si="11"/>
        <v>A</v>
      </c>
    </row>
    <row r="33" spans="1:21" s="163" customFormat="1" hidden="1">
      <c r="A33" s="295">
        <v>11.1</v>
      </c>
      <c r="B33" s="245" t="s">
        <v>342</v>
      </c>
      <c r="C33" s="278" t="s">
        <v>1</v>
      </c>
      <c r="D33" s="58">
        <v>4</v>
      </c>
      <c r="E33" s="2">
        <v>4</v>
      </c>
      <c r="F33" s="2">
        <f t="shared" si="13"/>
        <v>0</v>
      </c>
      <c r="G33" s="2">
        <f t="shared" si="0"/>
        <v>4</v>
      </c>
      <c r="H33" s="54">
        <f t="shared" si="14"/>
        <v>0</v>
      </c>
      <c r="I33" s="73">
        <v>3066.2316089400033</v>
      </c>
      <c r="J33" s="68"/>
      <c r="K33" s="265">
        <f t="shared" si="15"/>
        <v>12264.926435760013</v>
      </c>
      <c r="L33" s="68">
        <f t="shared" si="4"/>
        <v>2207.6867584368024</v>
      </c>
      <c r="M33" s="79">
        <f t="shared" si="16"/>
        <v>14472.613194196816</v>
      </c>
      <c r="N33" s="81">
        <f t="shared" si="17"/>
        <v>12264.926435760013</v>
      </c>
      <c r="O33" s="68">
        <f t="shared" si="7"/>
        <v>0</v>
      </c>
      <c r="P33" s="68">
        <f t="shared" si="18"/>
        <v>12264.926435760013</v>
      </c>
      <c r="Q33" s="68">
        <f t="shared" si="12"/>
        <v>2207.6867584368024</v>
      </c>
      <c r="R33" s="68">
        <f t="shared" si="19"/>
        <v>14472.613194196816</v>
      </c>
      <c r="S33" s="74">
        <f t="shared" si="20"/>
        <v>0</v>
      </c>
      <c r="T33" s="210"/>
      <c r="U33" s="145" t="str">
        <f t="shared" si="11"/>
        <v>A</v>
      </c>
    </row>
    <row r="34" spans="1:21" s="163" customFormat="1" ht="45" hidden="1">
      <c r="A34" s="295">
        <v>12</v>
      </c>
      <c r="B34" s="245" t="s">
        <v>62</v>
      </c>
      <c r="C34" s="278" t="s">
        <v>1</v>
      </c>
      <c r="D34" s="58">
        <v>12</v>
      </c>
      <c r="E34" s="2">
        <v>12</v>
      </c>
      <c r="F34" s="443">
        <f t="shared" si="13"/>
        <v>0</v>
      </c>
      <c r="G34" s="2">
        <f t="shared" si="0"/>
        <v>12</v>
      </c>
      <c r="H34" s="54">
        <f t="shared" si="14"/>
        <v>0</v>
      </c>
      <c r="I34" s="73">
        <v>742.880438073302</v>
      </c>
      <c r="J34" s="68"/>
      <c r="K34" s="265">
        <f t="shared" si="15"/>
        <v>8914.5652568796249</v>
      </c>
      <c r="L34" s="68">
        <f t="shared" si="4"/>
        <v>1604.6217462383324</v>
      </c>
      <c r="M34" s="79">
        <f t="shared" si="16"/>
        <v>10519.187003117957</v>
      </c>
      <c r="N34" s="81">
        <f t="shared" si="17"/>
        <v>8914.5652568796249</v>
      </c>
      <c r="O34" s="68">
        <f t="shared" si="7"/>
        <v>0</v>
      </c>
      <c r="P34" s="68">
        <f t="shared" si="18"/>
        <v>8914.5652568796249</v>
      </c>
      <c r="Q34" s="68">
        <f t="shared" si="12"/>
        <v>1604.6217462383324</v>
      </c>
      <c r="R34" s="68">
        <f t="shared" si="19"/>
        <v>10519.187003117957</v>
      </c>
      <c r="S34" s="74">
        <f t="shared" si="20"/>
        <v>0</v>
      </c>
      <c r="T34" s="210" t="s">
        <v>1006</v>
      </c>
      <c r="U34" s="145" t="str">
        <f t="shared" si="11"/>
        <v>A</v>
      </c>
    </row>
    <row r="35" spans="1:21" s="163" customFormat="1" ht="30" hidden="1">
      <c r="A35" s="295">
        <v>13</v>
      </c>
      <c r="B35" s="245" t="s">
        <v>63</v>
      </c>
      <c r="C35" s="278" t="s">
        <v>9</v>
      </c>
      <c r="D35" s="58">
        <v>1</v>
      </c>
      <c r="E35" s="2">
        <v>1</v>
      </c>
      <c r="F35" s="2">
        <f t="shared" si="13"/>
        <v>0</v>
      </c>
      <c r="G35" s="2">
        <f t="shared" si="0"/>
        <v>1</v>
      </c>
      <c r="H35" s="54">
        <f t="shared" si="14"/>
        <v>0</v>
      </c>
      <c r="I35" s="73">
        <v>6780.6337993065135</v>
      </c>
      <c r="J35" s="68"/>
      <c r="K35" s="265">
        <f t="shared" si="15"/>
        <v>6780.6337993065135</v>
      </c>
      <c r="L35" s="68">
        <f t="shared" si="4"/>
        <v>1220.5140838751724</v>
      </c>
      <c r="M35" s="79">
        <f t="shared" si="16"/>
        <v>8001.1478831816858</v>
      </c>
      <c r="N35" s="81">
        <f t="shared" si="17"/>
        <v>6780.6337993065135</v>
      </c>
      <c r="O35" s="68">
        <f t="shared" si="7"/>
        <v>0</v>
      </c>
      <c r="P35" s="68">
        <f t="shared" si="18"/>
        <v>6780.6337993065135</v>
      </c>
      <c r="Q35" s="68">
        <f t="shared" si="12"/>
        <v>1220.5140838751724</v>
      </c>
      <c r="R35" s="68">
        <f t="shared" si="19"/>
        <v>8001.1478831816858</v>
      </c>
      <c r="S35" s="74">
        <f t="shared" si="20"/>
        <v>0</v>
      </c>
      <c r="T35" s="210"/>
      <c r="U35" s="145" t="str">
        <f t="shared" si="11"/>
        <v>A</v>
      </c>
    </row>
    <row r="36" spans="1:21" s="163" customFormat="1" hidden="1">
      <c r="A36" s="296">
        <v>14</v>
      </c>
      <c r="B36" s="244" t="s">
        <v>15</v>
      </c>
      <c r="C36" s="280"/>
      <c r="D36" s="78"/>
      <c r="E36" s="37"/>
      <c r="F36" s="37"/>
      <c r="G36" s="2">
        <f t="shared" si="0"/>
        <v>0</v>
      </c>
      <c r="H36" s="53"/>
      <c r="I36" s="73"/>
      <c r="J36" s="68"/>
      <c r="K36" s="68"/>
      <c r="L36" s="68"/>
      <c r="M36" s="79"/>
      <c r="N36" s="73"/>
      <c r="O36" s="68">
        <f t="shared" si="7"/>
        <v>0</v>
      </c>
      <c r="P36" s="68"/>
      <c r="Q36" s="68"/>
      <c r="R36" s="68"/>
      <c r="S36" s="74"/>
      <c r="T36" s="210"/>
      <c r="U36" s="145" t="str">
        <f t="shared" si="11"/>
        <v>A</v>
      </c>
    </row>
    <row r="37" spans="1:21" s="163" customFormat="1" ht="105">
      <c r="A37" s="295" t="s">
        <v>64</v>
      </c>
      <c r="B37" s="245" t="s">
        <v>1291</v>
      </c>
      <c r="C37" s="278" t="s">
        <v>4</v>
      </c>
      <c r="D37" s="58">
        <v>12</v>
      </c>
      <c r="E37" s="2">
        <v>33</v>
      </c>
      <c r="F37" s="443">
        <f>E37-D37</f>
        <v>21</v>
      </c>
      <c r="G37" s="2">
        <f t="shared" si="0"/>
        <v>15</v>
      </c>
      <c r="H37" s="465">
        <f>E37-G37</f>
        <v>18</v>
      </c>
      <c r="I37" s="546">
        <v>2610.4404238273</v>
      </c>
      <c r="J37" s="547">
        <v>2610.4404238273</v>
      </c>
      <c r="K37" s="539">
        <f>I37*D37</f>
        <v>31325.2850859276</v>
      </c>
      <c r="L37" s="539">
        <f t="shared" si="4"/>
        <v>5638.5513154669679</v>
      </c>
      <c r="M37" s="548">
        <f>L37+K37</f>
        <v>36963.836401394568</v>
      </c>
      <c r="N37" s="546">
        <f>G37*I37</f>
        <v>39156.606357409502</v>
      </c>
      <c r="O37" s="539">
        <f t="shared" si="7"/>
        <v>46987.927628891397</v>
      </c>
      <c r="P37" s="539">
        <f>O37+N37</f>
        <v>86144.533986300899</v>
      </c>
      <c r="Q37" s="539">
        <f t="shared" si="12"/>
        <v>15506.016117534162</v>
      </c>
      <c r="R37" s="539">
        <f>Q37+P37</f>
        <v>101650.55010383506</v>
      </c>
      <c r="S37" s="549">
        <f>R37-M37</f>
        <v>64686.713702440495</v>
      </c>
      <c r="T37" s="210" t="s">
        <v>1225</v>
      </c>
      <c r="U37" s="145" t="str">
        <f t="shared" si="11"/>
        <v>B</v>
      </c>
    </row>
    <row r="38" spans="1:21" s="163" customFormat="1" ht="60" hidden="1">
      <c r="A38" s="295">
        <v>14.2</v>
      </c>
      <c r="B38" s="245" t="s">
        <v>275</v>
      </c>
      <c r="C38" s="280"/>
      <c r="D38" s="78"/>
      <c r="E38" s="37"/>
      <c r="F38" s="37"/>
      <c r="G38" s="2">
        <f t="shared" si="0"/>
        <v>0</v>
      </c>
      <c r="H38" s="53"/>
      <c r="I38" s="73"/>
      <c r="J38" s="68"/>
      <c r="K38" s="68"/>
      <c r="L38" s="68"/>
      <c r="M38" s="79"/>
      <c r="N38" s="73"/>
      <c r="O38" s="68">
        <f t="shared" si="7"/>
        <v>0</v>
      </c>
      <c r="P38" s="68"/>
      <c r="Q38" s="68"/>
      <c r="R38" s="68"/>
      <c r="S38" s="74"/>
      <c r="T38" s="210"/>
      <c r="U38" s="145" t="str">
        <f t="shared" si="11"/>
        <v>A</v>
      </c>
    </row>
    <row r="39" spans="1:21" s="163" customFormat="1" ht="60" hidden="1">
      <c r="A39" s="295" t="s">
        <v>65</v>
      </c>
      <c r="B39" s="245" t="s">
        <v>240</v>
      </c>
      <c r="C39" s="278" t="s">
        <v>4</v>
      </c>
      <c r="D39" s="58">
        <v>12</v>
      </c>
      <c r="E39" s="2">
        <v>12</v>
      </c>
      <c r="F39" s="443">
        <f t="shared" ref="F39:F45" si="21">E39-D39</f>
        <v>0</v>
      </c>
      <c r="G39" s="2">
        <f t="shared" si="0"/>
        <v>12</v>
      </c>
      <c r="H39" s="54">
        <f t="shared" ref="H39:H45" si="22">E39-G39</f>
        <v>0</v>
      </c>
      <c r="I39" s="73">
        <v>2175.3670198560835</v>
      </c>
      <c r="J39" s="68"/>
      <c r="K39" s="265">
        <f t="shared" ref="K39:K45" si="23">I39*D39</f>
        <v>26104.404238273004</v>
      </c>
      <c r="L39" s="68">
        <f t="shared" si="4"/>
        <v>4698.7927628891402</v>
      </c>
      <c r="M39" s="79">
        <f t="shared" ref="M39:M45" si="24">L39+K39</f>
        <v>30803.197001162145</v>
      </c>
      <c r="N39" s="81">
        <f t="shared" ref="N39:N45" si="25">G39*I39</f>
        <v>26104.404238273004</v>
      </c>
      <c r="O39" s="68">
        <f t="shared" si="7"/>
        <v>0</v>
      </c>
      <c r="P39" s="68">
        <f t="shared" ref="P39:P45" si="26">O39+N39</f>
        <v>26104.404238273004</v>
      </c>
      <c r="Q39" s="68">
        <f t="shared" si="12"/>
        <v>4698.7927628891402</v>
      </c>
      <c r="R39" s="68">
        <f t="shared" ref="R39:R45" si="27">Q39+P39</f>
        <v>30803.197001162145</v>
      </c>
      <c r="S39" s="74">
        <f t="shared" ref="S39:S45" si="28">R39-M39</f>
        <v>0</v>
      </c>
      <c r="T39" s="210" t="s">
        <v>1001</v>
      </c>
      <c r="U39" s="145" t="str">
        <f t="shared" si="11"/>
        <v>A</v>
      </c>
    </row>
    <row r="40" spans="1:21" s="163" customFormat="1" ht="75">
      <c r="A40" s="295" t="s">
        <v>67</v>
      </c>
      <c r="B40" s="245" t="s">
        <v>241</v>
      </c>
      <c r="C40" s="278" t="s">
        <v>4</v>
      </c>
      <c r="D40" s="58">
        <v>12</v>
      </c>
      <c r="E40" s="2">
        <v>0</v>
      </c>
      <c r="F40" s="443">
        <f t="shared" si="21"/>
        <v>-12</v>
      </c>
      <c r="G40" s="2">
        <f t="shared" si="0"/>
        <v>0</v>
      </c>
      <c r="H40" s="54">
        <f t="shared" si="22"/>
        <v>0</v>
      </c>
      <c r="I40" s="546">
        <v>2175.3670198560835</v>
      </c>
      <c r="J40" s="539"/>
      <c r="K40" s="539">
        <f t="shared" si="23"/>
        <v>26104.404238273004</v>
      </c>
      <c r="L40" s="539">
        <f t="shared" si="4"/>
        <v>4698.7927628891402</v>
      </c>
      <c r="M40" s="548">
        <f t="shared" si="24"/>
        <v>30803.197001162145</v>
      </c>
      <c r="N40" s="546">
        <f t="shared" si="25"/>
        <v>0</v>
      </c>
      <c r="O40" s="539">
        <f t="shared" si="7"/>
        <v>0</v>
      </c>
      <c r="P40" s="539">
        <f t="shared" si="26"/>
        <v>0</v>
      </c>
      <c r="Q40" s="539">
        <f t="shared" si="12"/>
        <v>0</v>
      </c>
      <c r="R40" s="539">
        <f t="shared" si="27"/>
        <v>0</v>
      </c>
      <c r="S40" s="549">
        <f t="shared" si="28"/>
        <v>-30803.197001162145</v>
      </c>
      <c r="T40" s="210" t="s">
        <v>1001</v>
      </c>
      <c r="U40" s="145" t="str">
        <f t="shared" si="11"/>
        <v>B</v>
      </c>
    </row>
    <row r="41" spans="1:21" s="163" customFormat="1" ht="60">
      <c r="A41" s="295" t="s">
        <v>69</v>
      </c>
      <c r="B41" s="245" t="s">
        <v>70</v>
      </c>
      <c r="C41" s="278" t="s">
        <v>4</v>
      </c>
      <c r="D41" s="58">
        <v>12</v>
      </c>
      <c r="E41" s="2">
        <v>0</v>
      </c>
      <c r="F41" s="443">
        <f t="shared" si="21"/>
        <v>-12</v>
      </c>
      <c r="G41" s="2">
        <f t="shared" si="0"/>
        <v>0</v>
      </c>
      <c r="H41" s="54">
        <f t="shared" si="22"/>
        <v>0</v>
      </c>
      <c r="I41" s="546">
        <v>2465.4159558368947</v>
      </c>
      <c r="J41" s="539"/>
      <c r="K41" s="539">
        <f t="shared" si="23"/>
        <v>29584.991470042736</v>
      </c>
      <c r="L41" s="539">
        <f t="shared" si="4"/>
        <v>5325.298464607692</v>
      </c>
      <c r="M41" s="548">
        <f t="shared" si="24"/>
        <v>34910.289934650427</v>
      </c>
      <c r="N41" s="546">
        <f t="shared" si="25"/>
        <v>0</v>
      </c>
      <c r="O41" s="539">
        <f t="shared" si="7"/>
        <v>0</v>
      </c>
      <c r="P41" s="539">
        <f t="shared" si="26"/>
        <v>0</v>
      </c>
      <c r="Q41" s="539">
        <f t="shared" si="12"/>
        <v>0</v>
      </c>
      <c r="R41" s="539">
        <f t="shared" si="27"/>
        <v>0</v>
      </c>
      <c r="S41" s="549">
        <f t="shared" si="28"/>
        <v>-34910.289934650427</v>
      </c>
      <c r="T41" s="210" t="s">
        <v>1001</v>
      </c>
      <c r="U41" s="145" t="str">
        <f t="shared" si="11"/>
        <v>B</v>
      </c>
    </row>
    <row r="42" spans="1:21" s="163" customFormat="1" ht="75">
      <c r="A42" s="295" t="s">
        <v>71</v>
      </c>
      <c r="B42" s="245" t="s">
        <v>22</v>
      </c>
      <c r="C42" s="278" t="s">
        <v>25</v>
      </c>
      <c r="D42" s="58">
        <v>1500</v>
      </c>
      <c r="E42" s="2">
        <v>3600</v>
      </c>
      <c r="F42" s="443">
        <f t="shared" si="21"/>
        <v>2100</v>
      </c>
      <c r="G42" s="2">
        <f t="shared" si="0"/>
        <v>1875</v>
      </c>
      <c r="H42" s="465">
        <f t="shared" si="22"/>
        <v>1725</v>
      </c>
      <c r="I42" s="546">
        <v>73.992075505308961</v>
      </c>
      <c r="J42" s="547">
        <v>73.992075505308961</v>
      </c>
      <c r="K42" s="539">
        <f t="shared" si="23"/>
        <v>110988.11325796344</v>
      </c>
      <c r="L42" s="539">
        <f t="shared" si="4"/>
        <v>19977.860386433418</v>
      </c>
      <c r="M42" s="548">
        <f t="shared" si="24"/>
        <v>130965.97364439686</v>
      </c>
      <c r="N42" s="546">
        <f t="shared" si="25"/>
        <v>138735.1415724543</v>
      </c>
      <c r="O42" s="539">
        <f t="shared" si="7"/>
        <v>127636.33024665796</v>
      </c>
      <c r="P42" s="539">
        <f t="shared" si="26"/>
        <v>266371.47181911225</v>
      </c>
      <c r="Q42" s="539">
        <f t="shared" si="12"/>
        <v>47946.864927440205</v>
      </c>
      <c r="R42" s="539">
        <f t="shared" si="27"/>
        <v>314318.33674655244</v>
      </c>
      <c r="S42" s="549">
        <f t="shared" si="28"/>
        <v>183352.36310215556</v>
      </c>
      <c r="T42" s="210" t="s">
        <v>1226</v>
      </c>
      <c r="U42" s="145" t="str">
        <f t="shared" si="11"/>
        <v>B</v>
      </c>
    </row>
    <row r="43" spans="1:21" s="163" customFormat="1" ht="165" hidden="1">
      <c r="A43" s="295" t="s">
        <v>72</v>
      </c>
      <c r="B43" s="245" t="s">
        <v>73</v>
      </c>
      <c r="C43" s="278" t="s">
        <v>74</v>
      </c>
      <c r="D43" s="58">
        <v>650</v>
      </c>
      <c r="E43" s="2">
        <v>650</v>
      </c>
      <c r="F43" s="2">
        <f t="shared" si="21"/>
        <v>0</v>
      </c>
      <c r="G43" s="2">
        <f t="shared" si="0"/>
        <v>650</v>
      </c>
      <c r="H43" s="54">
        <f t="shared" si="22"/>
        <v>0</v>
      </c>
      <c r="I43" s="73">
        <v>430.14059893752943</v>
      </c>
      <c r="J43" s="68"/>
      <c r="K43" s="265">
        <f t="shared" si="23"/>
        <v>279591.38930939412</v>
      </c>
      <c r="L43" s="68">
        <f t="shared" si="4"/>
        <v>50326.45007569094</v>
      </c>
      <c r="M43" s="79">
        <f t="shared" si="24"/>
        <v>329917.83938508504</v>
      </c>
      <c r="N43" s="81">
        <f t="shared" si="25"/>
        <v>279591.38930939412</v>
      </c>
      <c r="O43" s="68">
        <f t="shared" si="7"/>
        <v>0</v>
      </c>
      <c r="P43" s="68">
        <f t="shared" si="26"/>
        <v>279591.38930939412</v>
      </c>
      <c r="Q43" s="68">
        <f t="shared" si="12"/>
        <v>50326.45007569094</v>
      </c>
      <c r="R43" s="68">
        <f t="shared" si="27"/>
        <v>329917.83938508504</v>
      </c>
      <c r="S43" s="74">
        <f t="shared" si="28"/>
        <v>0</v>
      </c>
      <c r="T43" s="268"/>
      <c r="U43" s="145" t="str">
        <f t="shared" si="11"/>
        <v>A</v>
      </c>
    </row>
    <row r="44" spans="1:21" s="163" customFormat="1" ht="45" hidden="1">
      <c r="A44" s="295" t="s">
        <v>75</v>
      </c>
      <c r="B44" s="245" t="s">
        <v>242</v>
      </c>
      <c r="C44" s="278" t="s">
        <v>21</v>
      </c>
      <c r="D44" s="58">
        <v>1</v>
      </c>
      <c r="E44" s="2">
        <v>1</v>
      </c>
      <c r="F44" s="2">
        <f t="shared" si="21"/>
        <v>0</v>
      </c>
      <c r="G44" s="2">
        <f t="shared" si="0"/>
        <v>1</v>
      </c>
      <c r="H44" s="54">
        <f t="shared" si="22"/>
        <v>0</v>
      </c>
      <c r="I44" s="73">
        <v>192110.06515896399</v>
      </c>
      <c r="J44" s="68"/>
      <c r="K44" s="265">
        <f t="shared" si="23"/>
        <v>192110.06515896399</v>
      </c>
      <c r="L44" s="68">
        <f t="shared" si="4"/>
        <v>34579.811728613517</v>
      </c>
      <c r="M44" s="79">
        <f t="shared" si="24"/>
        <v>226689.8768875775</v>
      </c>
      <c r="N44" s="81">
        <f t="shared" si="25"/>
        <v>192110.06515896399</v>
      </c>
      <c r="O44" s="68">
        <f t="shared" si="7"/>
        <v>0</v>
      </c>
      <c r="P44" s="68">
        <f t="shared" si="26"/>
        <v>192110.06515896399</v>
      </c>
      <c r="Q44" s="68">
        <f t="shared" si="12"/>
        <v>34579.811728613517</v>
      </c>
      <c r="R44" s="68">
        <f t="shared" si="27"/>
        <v>226689.8768875775</v>
      </c>
      <c r="S44" s="74">
        <f t="shared" si="28"/>
        <v>0</v>
      </c>
      <c r="T44" s="268"/>
      <c r="U44" s="145" t="str">
        <f t="shared" si="11"/>
        <v>A</v>
      </c>
    </row>
    <row r="45" spans="1:21" s="163" customFormat="1" ht="60" hidden="1">
      <c r="A45" s="295" t="s">
        <v>77</v>
      </c>
      <c r="B45" s="245" t="s">
        <v>243</v>
      </c>
      <c r="C45" s="278" t="s">
        <v>21</v>
      </c>
      <c r="D45" s="58">
        <v>1</v>
      </c>
      <c r="E45" s="2">
        <v>1</v>
      </c>
      <c r="F45" s="2">
        <f t="shared" si="21"/>
        <v>0</v>
      </c>
      <c r="G45" s="2">
        <f t="shared" si="0"/>
        <v>1</v>
      </c>
      <c r="H45" s="54">
        <f t="shared" si="22"/>
        <v>0</v>
      </c>
      <c r="I45" s="73">
        <v>128361.45258660999</v>
      </c>
      <c r="J45" s="68"/>
      <c r="K45" s="265">
        <f t="shared" si="23"/>
        <v>128361.45258660999</v>
      </c>
      <c r="L45" s="68">
        <f t="shared" si="4"/>
        <v>23105.061465589795</v>
      </c>
      <c r="M45" s="79">
        <f t="shared" si="24"/>
        <v>151466.51405219978</v>
      </c>
      <c r="N45" s="81">
        <f t="shared" si="25"/>
        <v>128361.45258660999</v>
      </c>
      <c r="O45" s="68">
        <f t="shared" si="7"/>
        <v>0</v>
      </c>
      <c r="P45" s="68">
        <f t="shared" si="26"/>
        <v>128361.45258660999</v>
      </c>
      <c r="Q45" s="68">
        <f t="shared" si="12"/>
        <v>23105.061465589795</v>
      </c>
      <c r="R45" s="68">
        <f t="shared" si="27"/>
        <v>151466.51405219978</v>
      </c>
      <c r="S45" s="74">
        <f t="shared" si="28"/>
        <v>0</v>
      </c>
      <c r="T45" s="268"/>
      <c r="U45" s="145" t="str">
        <f t="shared" si="11"/>
        <v>A</v>
      </c>
    </row>
    <row r="46" spans="1:21" s="163" customFormat="1" ht="315.75" hidden="1">
      <c r="A46" s="295">
        <v>15</v>
      </c>
      <c r="B46" s="244" t="s">
        <v>247</v>
      </c>
      <c r="C46" s="280"/>
      <c r="D46" s="78"/>
      <c r="E46" s="37"/>
      <c r="F46" s="37"/>
      <c r="G46" s="2">
        <f t="shared" si="0"/>
        <v>0</v>
      </c>
      <c r="H46" s="53"/>
      <c r="I46" s="73"/>
      <c r="J46" s="68"/>
      <c r="K46" s="68"/>
      <c r="L46" s="68"/>
      <c r="M46" s="79"/>
      <c r="N46" s="73"/>
      <c r="O46" s="68">
        <f t="shared" si="7"/>
        <v>0</v>
      </c>
      <c r="P46" s="68"/>
      <c r="Q46" s="68"/>
      <c r="R46" s="68"/>
      <c r="S46" s="74"/>
      <c r="T46" s="268"/>
      <c r="U46" s="145" t="str">
        <f t="shared" si="11"/>
        <v>A</v>
      </c>
    </row>
    <row r="47" spans="1:21" s="163" customFormat="1" ht="75">
      <c r="A47" s="295" t="s">
        <v>79</v>
      </c>
      <c r="B47" s="245" t="s">
        <v>320</v>
      </c>
      <c r="C47" s="278" t="s">
        <v>25</v>
      </c>
      <c r="D47" s="58">
        <v>7500</v>
      </c>
      <c r="E47" s="2">
        <v>35000</v>
      </c>
      <c r="F47" s="443">
        <f t="shared" ref="F47:F52" si="29">E47-D47</f>
        <v>27500</v>
      </c>
      <c r="G47" s="2">
        <f t="shared" si="0"/>
        <v>9375</v>
      </c>
      <c r="H47" s="465">
        <f t="shared" ref="H47:H52" si="30">E47-G47</f>
        <v>25625</v>
      </c>
      <c r="I47" s="546">
        <v>146.99759000388048</v>
      </c>
      <c r="J47" s="547">
        <v>146.99759000388048</v>
      </c>
      <c r="K47" s="539">
        <f t="shared" ref="K47:K60" si="31">I47*D47</f>
        <v>1102481.9250291036</v>
      </c>
      <c r="L47" s="539">
        <f t="shared" si="4"/>
        <v>198446.74650523864</v>
      </c>
      <c r="M47" s="548">
        <f t="shared" ref="M47:M60" si="32">L47+K47</f>
        <v>1300928.6715343422</v>
      </c>
      <c r="N47" s="546">
        <f t="shared" ref="N47:N60" si="33">G47*I47</f>
        <v>1378102.4062863796</v>
      </c>
      <c r="O47" s="539">
        <f t="shared" si="7"/>
        <v>3766813.2438494372</v>
      </c>
      <c r="P47" s="539">
        <f t="shared" ref="P47:P60" si="34">O47+N47</f>
        <v>5144915.650135817</v>
      </c>
      <c r="Q47" s="539">
        <f t="shared" si="12"/>
        <v>926084.81702444702</v>
      </c>
      <c r="R47" s="539">
        <f t="shared" ref="R47:R60" si="35">Q47+P47</f>
        <v>6071000.467160264</v>
      </c>
      <c r="S47" s="549">
        <f t="shared" ref="S47:S60" si="36">R47-M47</f>
        <v>4770071.7956259213</v>
      </c>
      <c r="T47" s="447" t="s">
        <v>1243</v>
      </c>
      <c r="U47" s="145" t="str">
        <f t="shared" si="11"/>
        <v>B</v>
      </c>
    </row>
    <row r="48" spans="1:21" s="163" customFormat="1" ht="75">
      <c r="A48" s="295" t="s">
        <v>80</v>
      </c>
      <c r="B48" s="245" t="s">
        <v>81</v>
      </c>
      <c r="C48" s="278" t="s">
        <v>25</v>
      </c>
      <c r="D48" s="58">
        <v>1500</v>
      </c>
      <c r="E48" s="2">
        <v>5300</v>
      </c>
      <c r="F48" s="443">
        <f t="shared" si="29"/>
        <v>3800</v>
      </c>
      <c r="G48" s="2">
        <f t="shared" si="0"/>
        <v>1875</v>
      </c>
      <c r="H48" s="465">
        <f t="shared" si="30"/>
        <v>3425</v>
      </c>
      <c r="I48" s="546">
        <v>72.018953491834054</v>
      </c>
      <c r="J48" s="547">
        <v>67.39</v>
      </c>
      <c r="K48" s="539">
        <f t="shared" si="31"/>
        <v>108028.43023775108</v>
      </c>
      <c r="L48" s="539">
        <f t="shared" si="4"/>
        <v>19445.117442795192</v>
      </c>
      <c r="M48" s="548">
        <f t="shared" si="32"/>
        <v>127473.54768054627</v>
      </c>
      <c r="N48" s="546">
        <f t="shared" si="33"/>
        <v>135035.53779718885</v>
      </c>
      <c r="O48" s="539">
        <f t="shared" si="7"/>
        <v>230810.75</v>
      </c>
      <c r="P48" s="539">
        <f t="shared" si="34"/>
        <v>365846.28779718885</v>
      </c>
      <c r="Q48" s="539">
        <f t="shared" si="12"/>
        <v>65852.331803493988</v>
      </c>
      <c r="R48" s="539">
        <f t="shared" si="35"/>
        <v>431698.61960068287</v>
      </c>
      <c r="S48" s="549">
        <f t="shared" si="36"/>
        <v>304225.07192013657</v>
      </c>
      <c r="T48" s="447" t="s">
        <v>1244</v>
      </c>
      <c r="U48" s="145" t="str">
        <f t="shared" si="11"/>
        <v>B</v>
      </c>
    </row>
    <row r="49" spans="1:21" s="163" customFormat="1" ht="75">
      <c r="A49" s="295" t="s">
        <v>82</v>
      </c>
      <c r="B49" s="245" t="s">
        <v>83</v>
      </c>
      <c r="C49" s="278" t="s">
        <v>25</v>
      </c>
      <c r="D49" s="58">
        <v>750</v>
      </c>
      <c r="E49" s="2">
        <v>8900</v>
      </c>
      <c r="F49" s="443">
        <f t="shared" si="29"/>
        <v>8150</v>
      </c>
      <c r="G49" s="2">
        <f t="shared" si="0"/>
        <v>937</v>
      </c>
      <c r="H49" s="465">
        <f t="shared" si="30"/>
        <v>7963</v>
      </c>
      <c r="I49" s="546">
        <v>67.086148458146795</v>
      </c>
      <c r="J49" s="547">
        <v>67.086148458146795</v>
      </c>
      <c r="K49" s="539">
        <f t="shared" si="31"/>
        <v>50314.611343610093</v>
      </c>
      <c r="L49" s="539">
        <f t="shared" si="4"/>
        <v>9056.6300418498158</v>
      </c>
      <c r="M49" s="548">
        <f t="shared" si="32"/>
        <v>59371.241385459907</v>
      </c>
      <c r="N49" s="546">
        <f t="shared" si="33"/>
        <v>62859.721105283548</v>
      </c>
      <c r="O49" s="539">
        <f t="shared" si="7"/>
        <v>534207.00017222296</v>
      </c>
      <c r="P49" s="539">
        <f t="shared" si="34"/>
        <v>597066.72127750656</v>
      </c>
      <c r="Q49" s="539">
        <f t="shared" si="12"/>
        <v>107472.00982995117</v>
      </c>
      <c r="R49" s="539">
        <f t="shared" si="35"/>
        <v>704538.73110745777</v>
      </c>
      <c r="S49" s="549">
        <f t="shared" si="36"/>
        <v>645167.48972199787</v>
      </c>
      <c r="T49" s="447" t="s">
        <v>1217</v>
      </c>
      <c r="U49" s="145" t="str">
        <f t="shared" si="11"/>
        <v>B</v>
      </c>
    </row>
    <row r="50" spans="1:21" s="163" customFormat="1" ht="75">
      <c r="A50" s="295" t="s">
        <v>84</v>
      </c>
      <c r="B50" s="245" t="s">
        <v>16</v>
      </c>
      <c r="C50" s="278" t="s">
        <v>1</v>
      </c>
      <c r="D50" s="58">
        <v>150</v>
      </c>
      <c r="E50" s="2">
        <v>380</v>
      </c>
      <c r="F50" s="443">
        <f t="shared" si="29"/>
        <v>230</v>
      </c>
      <c r="G50" s="2">
        <f t="shared" si="0"/>
        <v>187</v>
      </c>
      <c r="H50" s="465">
        <f t="shared" si="30"/>
        <v>193</v>
      </c>
      <c r="I50" s="546">
        <v>8889.9012317111883</v>
      </c>
      <c r="J50" s="547">
        <v>8889.9012317111883</v>
      </c>
      <c r="K50" s="539">
        <f t="shared" si="31"/>
        <v>1333485.1847566783</v>
      </c>
      <c r="L50" s="539">
        <f t="shared" si="4"/>
        <v>240027.33325620208</v>
      </c>
      <c r="M50" s="548">
        <f t="shared" si="32"/>
        <v>1573512.5180128803</v>
      </c>
      <c r="N50" s="546">
        <f t="shared" si="33"/>
        <v>1662411.5303299923</v>
      </c>
      <c r="O50" s="539">
        <f t="shared" si="7"/>
        <v>1715750.9377202594</v>
      </c>
      <c r="P50" s="539">
        <f t="shared" si="34"/>
        <v>3378162.4680502517</v>
      </c>
      <c r="Q50" s="539">
        <f t="shared" si="12"/>
        <v>608069.24424904527</v>
      </c>
      <c r="R50" s="539">
        <f t="shared" si="35"/>
        <v>3986231.7122992971</v>
      </c>
      <c r="S50" s="549">
        <f t="shared" si="36"/>
        <v>2412719.1942864168</v>
      </c>
      <c r="T50" s="447" t="s">
        <v>1279</v>
      </c>
      <c r="U50" s="145" t="str">
        <f t="shared" si="11"/>
        <v>B</v>
      </c>
    </row>
    <row r="51" spans="1:21" s="163" customFormat="1" ht="30">
      <c r="A51" s="295" t="s">
        <v>85</v>
      </c>
      <c r="B51" s="245" t="s">
        <v>17</v>
      </c>
      <c r="C51" s="278" t="s">
        <v>1</v>
      </c>
      <c r="D51" s="58">
        <v>100</v>
      </c>
      <c r="E51" s="2">
        <v>0</v>
      </c>
      <c r="F51" s="443">
        <f t="shared" si="29"/>
        <v>-100</v>
      </c>
      <c r="G51" s="2">
        <f t="shared" si="0"/>
        <v>0</v>
      </c>
      <c r="H51" s="54">
        <f t="shared" si="30"/>
        <v>0</v>
      </c>
      <c r="I51" s="546">
        <v>638.30497135913197</v>
      </c>
      <c r="J51" s="539">
        <v>0</v>
      </c>
      <c r="K51" s="539">
        <f t="shared" si="31"/>
        <v>63830.497135913196</v>
      </c>
      <c r="L51" s="539">
        <f t="shared" si="4"/>
        <v>11489.489484464375</v>
      </c>
      <c r="M51" s="548">
        <f t="shared" si="32"/>
        <v>75319.986620377575</v>
      </c>
      <c r="N51" s="546">
        <f t="shared" si="33"/>
        <v>0</v>
      </c>
      <c r="O51" s="539">
        <f t="shared" si="7"/>
        <v>0</v>
      </c>
      <c r="P51" s="539">
        <f t="shared" si="34"/>
        <v>0</v>
      </c>
      <c r="Q51" s="539">
        <f t="shared" si="12"/>
        <v>0</v>
      </c>
      <c r="R51" s="539">
        <f t="shared" si="35"/>
        <v>0</v>
      </c>
      <c r="S51" s="549">
        <f t="shared" si="36"/>
        <v>-75319.986620377575</v>
      </c>
      <c r="T51" s="447"/>
      <c r="U51" s="145" t="str">
        <f t="shared" si="11"/>
        <v>B</v>
      </c>
    </row>
    <row r="52" spans="1:21" s="150" customFormat="1" hidden="1">
      <c r="A52" s="58" t="s">
        <v>280</v>
      </c>
      <c r="B52" s="297" t="s">
        <v>313</v>
      </c>
      <c r="C52" s="281" t="s">
        <v>21</v>
      </c>
      <c r="D52" s="58">
        <v>1</v>
      </c>
      <c r="E52" s="2">
        <v>1</v>
      </c>
      <c r="F52" s="2">
        <f t="shared" si="29"/>
        <v>0</v>
      </c>
      <c r="G52" s="2">
        <f t="shared" si="0"/>
        <v>1</v>
      </c>
      <c r="H52" s="54">
        <f t="shared" si="30"/>
        <v>0</v>
      </c>
      <c r="I52" s="73">
        <v>6147.2616329810689</v>
      </c>
      <c r="J52" s="68"/>
      <c r="K52" s="265">
        <f t="shared" si="31"/>
        <v>6147.2616329810689</v>
      </c>
      <c r="L52" s="68">
        <f t="shared" si="4"/>
        <v>1106.5070939365924</v>
      </c>
      <c r="M52" s="79">
        <f t="shared" si="32"/>
        <v>7253.7687269176613</v>
      </c>
      <c r="N52" s="81">
        <f t="shared" si="33"/>
        <v>6147.2616329810689</v>
      </c>
      <c r="O52" s="68">
        <f t="shared" si="7"/>
        <v>0</v>
      </c>
      <c r="P52" s="68">
        <f t="shared" si="34"/>
        <v>6147.2616329810689</v>
      </c>
      <c r="Q52" s="68">
        <f t="shared" si="12"/>
        <v>1106.5070939365924</v>
      </c>
      <c r="R52" s="68">
        <f t="shared" si="35"/>
        <v>7253.7687269176613</v>
      </c>
      <c r="S52" s="74">
        <f t="shared" si="36"/>
        <v>0</v>
      </c>
      <c r="T52" s="267"/>
      <c r="U52" s="145" t="str">
        <f t="shared" si="11"/>
        <v>A</v>
      </c>
    </row>
    <row r="53" spans="1:21" s="150" customFormat="1" ht="60.75" hidden="1">
      <c r="A53" s="295">
        <v>16</v>
      </c>
      <c r="B53" s="245" t="s">
        <v>444</v>
      </c>
      <c r="C53" s="276"/>
      <c r="D53" s="78"/>
      <c r="E53" s="37"/>
      <c r="F53" s="37"/>
      <c r="G53" s="2">
        <f t="shared" si="0"/>
        <v>0</v>
      </c>
      <c r="H53" s="53"/>
      <c r="I53" s="73"/>
      <c r="J53" s="68"/>
      <c r="K53" s="265">
        <f t="shared" si="31"/>
        <v>0</v>
      </c>
      <c r="L53" s="68">
        <f t="shared" si="4"/>
        <v>0</v>
      </c>
      <c r="M53" s="79">
        <f t="shared" si="32"/>
        <v>0</v>
      </c>
      <c r="N53" s="81">
        <f t="shared" si="33"/>
        <v>0</v>
      </c>
      <c r="O53" s="68">
        <f t="shared" si="7"/>
        <v>0</v>
      </c>
      <c r="P53" s="68">
        <f t="shared" si="34"/>
        <v>0</v>
      </c>
      <c r="Q53" s="68">
        <f t="shared" si="12"/>
        <v>0</v>
      </c>
      <c r="R53" s="68">
        <f t="shared" si="35"/>
        <v>0</v>
      </c>
      <c r="S53" s="74">
        <f t="shared" si="36"/>
        <v>0</v>
      </c>
      <c r="T53" s="267"/>
      <c r="U53" s="145" t="str">
        <f t="shared" si="11"/>
        <v>A</v>
      </c>
    </row>
    <row r="54" spans="1:21" s="150" customFormat="1" ht="60">
      <c r="A54" s="295" t="s">
        <v>41</v>
      </c>
      <c r="B54" s="245" t="s">
        <v>10</v>
      </c>
      <c r="C54" s="281" t="s">
        <v>7</v>
      </c>
      <c r="D54" s="58">
        <v>1500</v>
      </c>
      <c r="E54" s="2">
        <v>4875</v>
      </c>
      <c r="F54" s="443">
        <f t="shared" ref="F54:F60" si="37">E54-D54</f>
        <v>3375</v>
      </c>
      <c r="G54" s="2">
        <f t="shared" si="0"/>
        <v>1875</v>
      </c>
      <c r="H54" s="465">
        <f t="shared" ref="H54:H60" si="38">E54-G54</f>
        <v>3000</v>
      </c>
      <c r="I54" s="546">
        <v>57.220538390772262</v>
      </c>
      <c r="J54" s="547">
        <v>57.220538390772262</v>
      </c>
      <c r="K54" s="539">
        <f t="shared" si="31"/>
        <v>85830.807586158393</v>
      </c>
      <c r="L54" s="539">
        <f t="shared" si="4"/>
        <v>15449.545365508509</v>
      </c>
      <c r="M54" s="548">
        <f t="shared" si="32"/>
        <v>101280.35295166691</v>
      </c>
      <c r="N54" s="546">
        <f t="shared" si="33"/>
        <v>107288.50948269799</v>
      </c>
      <c r="O54" s="539">
        <f t="shared" si="7"/>
        <v>171661.61517231679</v>
      </c>
      <c r="P54" s="539">
        <f t="shared" si="34"/>
        <v>278950.12465501478</v>
      </c>
      <c r="Q54" s="539">
        <f t="shared" si="12"/>
        <v>50211.022437902655</v>
      </c>
      <c r="R54" s="539">
        <f t="shared" si="35"/>
        <v>329161.14709291741</v>
      </c>
      <c r="S54" s="549">
        <f t="shared" si="36"/>
        <v>227880.79414125049</v>
      </c>
      <c r="T54" s="447" t="s">
        <v>1245</v>
      </c>
      <c r="U54" s="145" t="str">
        <f t="shared" si="11"/>
        <v>B</v>
      </c>
    </row>
    <row r="55" spans="1:21" s="150" customFormat="1" ht="60">
      <c r="A55" s="295" t="s">
        <v>87</v>
      </c>
      <c r="B55" s="245" t="s">
        <v>11</v>
      </c>
      <c r="C55" s="281" t="s">
        <v>7</v>
      </c>
      <c r="D55" s="58">
        <v>1250</v>
      </c>
      <c r="E55" s="2">
        <v>1750</v>
      </c>
      <c r="F55" s="443">
        <f t="shared" si="37"/>
        <v>500</v>
      </c>
      <c r="G55" s="2">
        <f t="shared" si="0"/>
        <v>1562</v>
      </c>
      <c r="H55" s="465">
        <f t="shared" si="38"/>
        <v>188</v>
      </c>
      <c r="I55" s="546">
        <v>57.220538390772262</v>
      </c>
      <c r="J55" s="547">
        <v>57.220538390772262</v>
      </c>
      <c r="K55" s="539">
        <f t="shared" si="31"/>
        <v>71525.672988465332</v>
      </c>
      <c r="L55" s="539">
        <f t="shared" si="4"/>
        <v>12874.621137923759</v>
      </c>
      <c r="M55" s="548">
        <f t="shared" si="32"/>
        <v>84400.294126389097</v>
      </c>
      <c r="N55" s="546">
        <f t="shared" si="33"/>
        <v>89378.480966386269</v>
      </c>
      <c r="O55" s="539">
        <f t="shared" si="7"/>
        <v>10757.461217465185</v>
      </c>
      <c r="P55" s="539">
        <f t="shared" si="34"/>
        <v>100135.94218385145</v>
      </c>
      <c r="Q55" s="539">
        <f t="shared" si="12"/>
        <v>18024.469593093261</v>
      </c>
      <c r="R55" s="539">
        <f t="shared" si="35"/>
        <v>118160.41177694472</v>
      </c>
      <c r="S55" s="549">
        <f t="shared" si="36"/>
        <v>33760.117650555621</v>
      </c>
      <c r="T55" s="447" t="s">
        <v>1246</v>
      </c>
      <c r="U55" s="145" t="str">
        <f t="shared" si="11"/>
        <v>B</v>
      </c>
    </row>
    <row r="56" spans="1:21" s="150" customFormat="1" ht="60">
      <c r="A56" s="295" t="s">
        <v>88</v>
      </c>
      <c r="B56" s="245" t="s">
        <v>12</v>
      </c>
      <c r="C56" s="281" t="s">
        <v>7</v>
      </c>
      <c r="D56" s="58">
        <v>1000</v>
      </c>
      <c r="E56" s="2">
        <v>250</v>
      </c>
      <c r="F56" s="443">
        <f t="shared" si="37"/>
        <v>-750</v>
      </c>
      <c r="G56" s="2">
        <f t="shared" si="0"/>
        <v>250</v>
      </c>
      <c r="H56" s="54">
        <f t="shared" si="38"/>
        <v>0</v>
      </c>
      <c r="I56" s="546">
        <v>57.220538390772262</v>
      </c>
      <c r="J56" s="547">
        <v>0</v>
      </c>
      <c r="K56" s="539">
        <f t="shared" si="31"/>
        <v>57220.538390772264</v>
      </c>
      <c r="L56" s="539">
        <f t="shared" si="4"/>
        <v>10299.696910339007</v>
      </c>
      <c r="M56" s="548">
        <f t="shared" si="32"/>
        <v>67520.235301111272</v>
      </c>
      <c r="N56" s="546">
        <f t="shared" si="33"/>
        <v>14305.134597693066</v>
      </c>
      <c r="O56" s="539">
        <f t="shared" si="7"/>
        <v>0</v>
      </c>
      <c r="P56" s="539">
        <f t="shared" si="34"/>
        <v>14305.134597693066</v>
      </c>
      <c r="Q56" s="539">
        <f t="shared" si="12"/>
        <v>2574.9242275847519</v>
      </c>
      <c r="R56" s="539">
        <f t="shared" si="35"/>
        <v>16880.058825277818</v>
      </c>
      <c r="S56" s="549">
        <f t="shared" si="36"/>
        <v>-50640.176475833454</v>
      </c>
      <c r="T56" s="447" t="s">
        <v>1246</v>
      </c>
      <c r="U56" s="145" t="str">
        <f t="shared" si="11"/>
        <v>B</v>
      </c>
    </row>
    <row r="57" spans="1:21" s="150" customFormat="1" ht="75">
      <c r="A57" s="295" t="s">
        <v>89</v>
      </c>
      <c r="B57" s="245" t="s">
        <v>13</v>
      </c>
      <c r="C57" s="281" t="s">
        <v>5</v>
      </c>
      <c r="D57" s="58">
        <v>5</v>
      </c>
      <c r="E57" s="2">
        <v>13.3</v>
      </c>
      <c r="F57" s="443">
        <f t="shared" si="37"/>
        <v>8.3000000000000007</v>
      </c>
      <c r="G57" s="2">
        <f t="shared" si="0"/>
        <v>6</v>
      </c>
      <c r="H57" s="465">
        <f t="shared" si="38"/>
        <v>7.3000000000000007</v>
      </c>
      <c r="I57" s="546">
        <v>34364.879547685698</v>
      </c>
      <c r="J57" s="550">
        <v>4533.3</v>
      </c>
      <c r="K57" s="539">
        <f t="shared" si="31"/>
        <v>171824.3977384285</v>
      </c>
      <c r="L57" s="539">
        <f t="shared" si="4"/>
        <v>30928.391592917127</v>
      </c>
      <c r="M57" s="548">
        <f t="shared" si="32"/>
        <v>202752.78933134562</v>
      </c>
      <c r="N57" s="546">
        <f t="shared" si="33"/>
        <v>206189.27728611417</v>
      </c>
      <c r="O57" s="539">
        <f t="shared" si="7"/>
        <v>33093.090000000004</v>
      </c>
      <c r="P57" s="539">
        <f t="shared" si="34"/>
        <v>239282.36728611417</v>
      </c>
      <c r="Q57" s="539">
        <f t="shared" si="12"/>
        <v>43070.826111500552</v>
      </c>
      <c r="R57" s="539">
        <f t="shared" si="35"/>
        <v>282353.1933976147</v>
      </c>
      <c r="S57" s="549">
        <f t="shared" si="36"/>
        <v>79600.404066269082</v>
      </c>
      <c r="T57" s="447" t="s">
        <v>1218</v>
      </c>
      <c r="U57" s="145" t="str">
        <f t="shared" si="11"/>
        <v>B</v>
      </c>
    </row>
    <row r="58" spans="1:21" s="150" customFormat="1" ht="45.75" hidden="1">
      <c r="A58" s="295" t="s">
        <v>50</v>
      </c>
      <c r="B58" s="297" t="s">
        <v>308</v>
      </c>
      <c r="C58" s="281" t="s">
        <v>3</v>
      </c>
      <c r="D58" s="58">
        <v>3</v>
      </c>
      <c r="E58" s="2">
        <v>3</v>
      </c>
      <c r="F58" s="2">
        <f t="shared" si="37"/>
        <v>0</v>
      </c>
      <c r="G58" s="2">
        <f t="shared" si="0"/>
        <v>3</v>
      </c>
      <c r="H58" s="54">
        <f t="shared" si="38"/>
        <v>0</v>
      </c>
      <c r="I58" s="73">
        <v>5199.1765055063761</v>
      </c>
      <c r="J58" s="68"/>
      <c r="K58" s="265">
        <f t="shared" si="31"/>
        <v>15597.529516519127</v>
      </c>
      <c r="L58" s="68">
        <f t="shared" si="4"/>
        <v>2807.5553129734426</v>
      </c>
      <c r="M58" s="79">
        <f t="shared" si="32"/>
        <v>18405.084829492571</v>
      </c>
      <c r="N58" s="81">
        <f t="shared" si="33"/>
        <v>15597.529516519127</v>
      </c>
      <c r="O58" s="68">
        <f t="shared" si="7"/>
        <v>0</v>
      </c>
      <c r="P58" s="68">
        <f t="shared" si="34"/>
        <v>15597.529516519127</v>
      </c>
      <c r="Q58" s="68">
        <f t="shared" si="12"/>
        <v>2807.5553129734426</v>
      </c>
      <c r="R58" s="68">
        <f t="shared" si="35"/>
        <v>18405.084829492571</v>
      </c>
      <c r="S58" s="74">
        <f t="shared" si="36"/>
        <v>0</v>
      </c>
      <c r="T58" s="267"/>
      <c r="U58" s="145" t="str">
        <f t="shared" si="11"/>
        <v>A</v>
      </c>
    </row>
    <row r="59" spans="1:21" s="150" customFormat="1" ht="45.75" hidden="1">
      <c r="A59" s="295" t="s">
        <v>90</v>
      </c>
      <c r="B59" s="297" t="s">
        <v>309</v>
      </c>
      <c r="C59" s="281" t="s">
        <v>3</v>
      </c>
      <c r="D59" s="58">
        <v>1</v>
      </c>
      <c r="E59" s="2">
        <v>1</v>
      </c>
      <c r="F59" s="2">
        <f t="shared" si="37"/>
        <v>0</v>
      </c>
      <c r="G59" s="2">
        <f t="shared" si="0"/>
        <v>1</v>
      </c>
      <c r="H59" s="54">
        <f t="shared" si="38"/>
        <v>0</v>
      </c>
      <c r="I59" s="73">
        <v>8398.5938503559355</v>
      </c>
      <c r="J59" s="68"/>
      <c r="K59" s="265">
        <f t="shared" si="31"/>
        <v>8398.5938503559355</v>
      </c>
      <c r="L59" s="68">
        <f t="shared" si="4"/>
        <v>1511.7468930640684</v>
      </c>
      <c r="M59" s="79">
        <f t="shared" si="32"/>
        <v>9910.3407434200035</v>
      </c>
      <c r="N59" s="81">
        <f t="shared" si="33"/>
        <v>8398.5938503559355</v>
      </c>
      <c r="O59" s="68">
        <f t="shared" si="7"/>
        <v>0</v>
      </c>
      <c r="P59" s="68">
        <f t="shared" si="34"/>
        <v>8398.5938503559355</v>
      </c>
      <c r="Q59" s="68">
        <f t="shared" si="12"/>
        <v>1511.7468930640684</v>
      </c>
      <c r="R59" s="68">
        <f t="shared" si="35"/>
        <v>9910.3407434200035</v>
      </c>
      <c r="S59" s="74">
        <f t="shared" si="36"/>
        <v>0</v>
      </c>
      <c r="T59" s="267"/>
      <c r="U59" s="145" t="str">
        <f t="shared" si="11"/>
        <v>A</v>
      </c>
    </row>
    <row r="60" spans="1:21" s="150" customFormat="1" ht="45.75" hidden="1">
      <c r="A60" s="295" t="s">
        <v>51</v>
      </c>
      <c r="B60" s="297" t="s">
        <v>310</v>
      </c>
      <c r="C60" s="281" t="s">
        <v>3</v>
      </c>
      <c r="D60" s="58">
        <v>1</v>
      </c>
      <c r="E60" s="2">
        <v>1</v>
      </c>
      <c r="F60" s="2">
        <f t="shared" si="37"/>
        <v>0</v>
      </c>
      <c r="G60" s="2">
        <f t="shared" si="0"/>
        <v>1</v>
      </c>
      <c r="H60" s="54">
        <f t="shared" si="38"/>
        <v>0</v>
      </c>
      <c r="I60" s="73">
        <v>5199.1765055063761</v>
      </c>
      <c r="J60" s="68"/>
      <c r="K60" s="265">
        <f t="shared" si="31"/>
        <v>5199.1765055063761</v>
      </c>
      <c r="L60" s="68">
        <f t="shared" si="4"/>
        <v>935.85177099114765</v>
      </c>
      <c r="M60" s="79">
        <f t="shared" si="32"/>
        <v>6135.0282764975236</v>
      </c>
      <c r="N60" s="81">
        <f t="shared" si="33"/>
        <v>5199.1765055063761</v>
      </c>
      <c r="O60" s="68">
        <f t="shared" si="7"/>
        <v>0</v>
      </c>
      <c r="P60" s="68">
        <f t="shared" si="34"/>
        <v>5199.1765055063761</v>
      </c>
      <c r="Q60" s="68">
        <f t="shared" si="12"/>
        <v>935.85177099114765</v>
      </c>
      <c r="R60" s="68">
        <f t="shared" si="35"/>
        <v>6135.0282764975236</v>
      </c>
      <c r="S60" s="74">
        <f t="shared" si="36"/>
        <v>0</v>
      </c>
      <c r="T60" s="267"/>
      <c r="U60" s="145" t="str">
        <f t="shared" si="11"/>
        <v>A</v>
      </c>
    </row>
    <row r="61" spans="1:21" s="150" customFormat="1" ht="60.75" hidden="1">
      <c r="A61" s="295" t="s">
        <v>91</v>
      </c>
      <c r="B61" s="297" t="s">
        <v>401</v>
      </c>
      <c r="C61" s="276"/>
      <c r="D61" s="78"/>
      <c r="E61" s="37"/>
      <c r="F61" s="37"/>
      <c r="G61" s="2">
        <f t="shared" si="0"/>
        <v>0</v>
      </c>
      <c r="H61" s="53"/>
      <c r="I61" s="73"/>
      <c r="J61" s="68"/>
      <c r="K61" s="68"/>
      <c r="L61" s="68"/>
      <c r="M61" s="79"/>
      <c r="N61" s="73"/>
      <c r="O61" s="68">
        <f t="shared" si="7"/>
        <v>0</v>
      </c>
      <c r="P61" s="68"/>
      <c r="Q61" s="68"/>
      <c r="R61" s="68"/>
      <c r="S61" s="74"/>
      <c r="T61" s="267"/>
      <c r="U61" s="145" t="str">
        <f t="shared" si="11"/>
        <v>A</v>
      </c>
    </row>
    <row r="62" spans="1:21" s="150" customFormat="1" ht="62.25" hidden="1">
      <c r="A62" s="295">
        <v>20.100000000000001</v>
      </c>
      <c r="B62" s="297" t="s">
        <v>434</v>
      </c>
      <c r="C62" s="276"/>
      <c r="D62" s="78"/>
      <c r="E62" s="37"/>
      <c r="F62" s="37"/>
      <c r="G62" s="2">
        <f t="shared" si="0"/>
        <v>0</v>
      </c>
      <c r="H62" s="53"/>
      <c r="I62" s="73"/>
      <c r="J62" s="68"/>
      <c r="K62" s="68"/>
      <c r="L62" s="68"/>
      <c r="M62" s="79"/>
      <c r="N62" s="73"/>
      <c r="O62" s="68">
        <f t="shared" si="7"/>
        <v>0</v>
      </c>
      <c r="P62" s="68"/>
      <c r="Q62" s="68"/>
      <c r="R62" s="68"/>
      <c r="S62" s="74"/>
      <c r="T62" s="267"/>
      <c r="U62" s="145" t="str">
        <f t="shared" si="11"/>
        <v>A</v>
      </c>
    </row>
    <row r="63" spans="1:21" s="150" customFormat="1" ht="75">
      <c r="A63" s="295" t="s">
        <v>42</v>
      </c>
      <c r="B63" s="245" t="s">
        <v>92</v>
      </c>
      <c r="C63" s="281" t="s">
        <v>5</v>
      </c>
      <c r="D63" s="58">
        <v>52</v>
      </c>
      <c r="E63" s="2">
        <v>186.2</v>
      </c>
      <c r="F63" s="443">
        <f>E63-D63</f>
        <v>134.19999999999999</v>
      </c>
      <c r="G63" s="2">
        <f t="shared" si="0"/>
        <v>65</v>
      </c>
      <c r="H63" s="465">
        <f>E63-G63</f>
        <v>121.19999999999999</v>
      </c>
      <c r="I63" s="546">
        <v>5441.8705131637898</v>
      </c>
      <c r="J63" s="550">
        <v>4533.3</v>
      </c>
      <c r="K63" s="539">
        <f>I63*D63</f>
        <v>282977.26668451709</v>
      </c>
      <c r="L63" s="539">
        <f>K63*0.18</f>
        <v>50935.908003213073</v>
      </c>
      <c r="M63" s="548">
        <f>L63+K63</f>
        <v>333913.17468773015</v>
      </c>
      <c r="N63" s="546">
        <f>G63*I63</f>
        <v>353721.58335564635</v>
      </c>
      <c r="O63" s="539">
        <f t="shared" si="7"/>
        <v>549435.96</v>
      </c>
      <c r="P63" s="539">
        <f>O63+N63</f>
        <v>903157.54335564631</v>
      </c>
      <c r="Q63" s="539">
        <f>P63*0.18</f>
        <v>162568.35780401633</v>
      </c>
      <c r="R63" s="539">
        <f>Q63+P63</f>
        <v>1065725.9011596628</v>
      </c>
      <c r="S63" s="549">
        <f>R63-M63</f>
        <v>731812.7264719326</v>
      </c>
      <c r="T63" s="210" t="s">
        <v>1219</v>
      </c>
      <c r="U63" s="145" t="str">
        <f t="shared" si="11"/>
        <v>B</v>
      </c>
    </row>
    <row r="64" spans="1:21" s="150" customFormat="1" ht="75" hidden="1">
      <c r="A64" s="295">
        <v>20.2</v>
      </c>
      <c r="B64" s="297" t="s">
        <v>377</v>
      </c>
      <c r="C64" s="276"/>
      <c r="D64" s="59"/>
      <c r="E64" s="39"/>
      <c r="F64" s="39"/>
      <c r="G64" s="2">
        <f t="shared" si="0"/>
        <v>0</v>
      </c>
      <c r="H64" s="44"/>
      <c r="I64" s="73"/>
      <c r="J64" s="68"/>
      <c r="K64" s="68"/>
      <c r="L64" s="68"/>
      <c r="M64" s="79"/>
      <c r="N64" s="73"/>
      <c r="O64" s="68">
        <f t="shared" si="7"/>
        <v>0</v>
      </c>
      <c r="P64" s="68"/>
      <c r="Q64" s="68"/>
      <c r="R64" s="68"/>
      <c r="S64" s="74"/>
      <c r="T64" s="267"/>
      <c r="U64" s="145" t="str">
        <f t="shared" si="11"/>
        <v>A</v>
      </c>
    </row>
    <row r="65" spans="1:21" s="150" customFormat="1" ht="30" hidden="1">
      <c r="A65" s="295" t="s">
        <v>43</v>
      </c>
      <c r="B65" s="297" t="s">
        <v>93</v>
      </c>
      <c r="C65" s="281" t="s">
        <v>5</v>
      </c>
      <c r="D65" s="58">
        <v>55</v>
      </c>
      <c r="E65" s="2">
        <v>55</v>
      </c>
      <c r="F65" s="2">
        <f>E65-D65</f>
        <v>0</v>
      </c>
      <c r="G65" s="2">
        <f t="shared" si="0"/>
        <v>55</v>
      </c>
      <c r="H65" s="54">
        <f>E65-G65</f>
        <v>0</v>
      </c>
      <c r="I65" s="73">
        <v>4595.4011693830553</v>
      </c>
      <c r="J65" s="68"/>
      <c r="K65" s="265">
        <f>I65*D65</f>
        <v>252747.06431606805</v>
      </c>
      <c r="L65" s="68">
        <f>K65*0.18</f>
        <v>45494.471576892247</v>
      </c>
      <c r="M65" s="79">
        <f>L65+K65</f>
        <v>298241.53589296027</v>
      </c>
      <c r="N65" s="81">
        <f>G65*I65</f>
        <v>252747.06431606805</v>
      </c>
      <c r="O65" s="68">
        <f t="shared" si="7"/>
        <v>0</v>
      </c>
      <c r="P65" s="68">
        <f>O65+N65</f>
        <v>252747.06431606805</v>
      </c>
      <c r="Q65" s="68">
        <f>P65*0.18</f>
        <v>45494.471576892247</v>
      </c>
      <c r="R65" s="68">
        <f>Q65+P65</f>
        <v>298241.53589296027</v>
      </c>
      <c r="S65" s="74">
        <f>R65-M65</f>
        <v>0</v>
      </c>
      <c r="T65" s="267"/>
      <c r="U65" s="145" t="str">
        <f t="shared" si="11"/>
        <v>A</v>
      </c>
    </row>
    <row r="66" spans="1:21" s="150" customFormat="1" ht="60" hidden="1">
      <c r="A66" s="295" t="s">
        <v>44</v>
      </c>
      <c r="B66" s="297" t="s">
        <v>378</v>
      </c>
      <c r="C66" s="281" t="s">
        <v>1</v>
      </c>
      <c r="D66" s="58">
        <v>3</v>
      </c>
      <c r="E66" s="2">
        <v>3</v>
      </c>
      <c r="F66" s="2">
        <f>E66-D66</f>
        <v>0</v>
      </c>
      <c r="G66" s="2">
        <f t="shared" si="0"/>
        <v>3</v>
      </c>
      <c r="H66" s="54">
        <f>E66-G66</f>
        <v>0</v>
      </c>
      <c r="I66" s="73">
        <v>303730.56402224611</v>
      </c>
      <c r="J66" s="68"/>
      <c r="K66" s="265">
        <f>I66*D66</f>
        <v>911191.69206673838</v>
      </c>
      <c r="L66" s="68">
        <f>K66*0.18</f>
        <v>164014.5045720129</v>
      </c>
      <c r="M66" s="79">
        <f>L66+K66</f>
        <v>1075206.1966387513</v>
      </c>
      <c r="N66" s="81">
        <f>G66*I66</f>
        <v>911191.69206673838</v>
      </c>
      <c r="O66" s="68">
        <f t="shared" si="7"/>
        <v>0</v>
      </c>
      <c r="P66" s="68">
        <f>O66+N66</f>
        <v>911191.69206673838</v>
      </c>
      <c r="Q66" s="68">
        <f>P66*0.18</f>
        <v>164014.5045720129</v>
      </c>
      <c r="R66" s="68">
        <f>Q66+P66</f>
        <v>1075206.1966387513</v>
      </c>
      <c r="S66" s="74">
        <f>R66-M66</f>
        <v>0</v>
      </c>
      <c r="T66" s="267"/>
      <c r="U66" s="145" t="str">
        <f t="shared" si="11"/>
        <v>A</v>
      </c>
    </row>
    <row r="67" spans="1:21" s="150" customFormat="1" ht="75">
      <c r="A67" s="295">
        <v>21</v>
      </c>
      <c r="B67" s="297" t="s">
        <v>379</v>
      </c>
      <c r="C67" s="281" t="s">
        <v>5</v>
      </c>
      <c r="D67" s="58">
        <v>5.6</v>
      </c>
      <c r="E67" s="2">
        <v>9</v>
      </c>
      <c r="F67" s="443">
        <f>E67-D67</f>
        <v>3.4000000000000004</v>
      </c>
      <c r="G67" s="2">
        <f t="shared" si="0"/>
        <v>7</v>
      </c>
      <c r="H67" s="465">
        <f>E67-G67</f>
        <v>2</v>
      </c>
      <c r="I67" s="546">
        <v>5650.0348855853927</v>
      </c>
      <c r="J67" s="550">
        <v>4533.3</v>
      </c>
      <c r="K67" s="539">
        <f>I67*D67</f>
        <v>31640.195359278197</v>
      </c>
      <c r="L67" s="539">
        <f>K67*0.18</f>
        <v>5695.2351646700754</v>
      </c>
      <c r="M67" s="548">
        <f>L67+K67</f>
        <v>37335.430523948271</v>
      </c>
      <c r="N67" s="546">
        <f>G67*I67</f>
        <v>39550.244199097746</v>
      </c>
      <c r="O67" s="539">
        <f t="shared" si="7"/>
        <v>9066.6</v>
      </c>
      <c r="P67" s="539">
        <f>O67+N67</f>
        <v>48616.844199097744</v>
      </c>
      <c r="Q67" s="539">
        <f>P67*0.18</f>
        <v>8751.0319558375941</v>
      </c>
      <c r="R67" s="539">
        <f>Q67+P67</f>
        <v>57367.876154935337</v>
      </c>
      <c r="S67" s="549">
        <f>R67-M67</f>
        <v>20032.445630987066</v>
      </c>
      <c r="T67" s="210" t="s">
        <v>1219</v>
      </c>
      <c r="U67" s="145" t="str">
        <f t="shared" si="11"/>
        <v>B</v>
      </c>
    </row>
    <row r="68" spans="1:21" s="150" customFormat="1" hidden="1">
      <c r="A68" s="295">
        <v>22</v>
      </c>
      <c r="B68" s="244" t="s">
        <v>6</v>
      </c>
      <c r="C68" s="276"/>
      <c r="D68" s="78"/>
      <c r="E68" s="37"/>
      <c r="F68" s="37"/>
      <c r="G68" s="2">
        <f t="shared" si="0"/>
        <v>0</v>
      </c>
      <c r="H68" s="53"/>
      <c r="I68" s="73"/>
      <c r="J68" s="68"/>
      <c r="K68" s="68"/>
      <c r="L68" s="68"/>
      <c r="M68" s="79"/>
      <c r="N68" s="73"/>
      <c r="O68" s="68">
        <f t="shared" si="7"/>
        <v>0</v>
      </c>
      <c r="P68" s="68"/>
      <c r="Q68" s="68"/>
      <c r="R68" s="68"/>
      <c r="S68" s="74"/>
      <c r="T68" s="267"/>
      <c r="U68" s="145" t="str">
        <f t="shared" si="11"/>
        <v>A</v>
      </c>
    </row>
    <row r="69" spans="1:21" s="150" customFormat="1" ht="141.75" hidden="1">
      <c r="A69" s="295">
        <v>22.1</v>
      </c>
      <c r="B69" s="244" t="s">
        <v>380</v>
      </c>
      <c r="C69" s="276"/>
      <c r="D69" s="78"/>
      <c r="E69" s="37"/>
      <c r="F69" s="37"/>
      <c r="G69" s="2">
        <f t="shared" si="0"/>
        <v>0</v>
      </c>
      <c r="H69" s="53"/>
      <c r="I69" s="73"/>
      <c r="J69" s="68"/>
      <c r="K69" s="68"/>
      <c r="L69" s="68"/>
      <c r="M69" s="79"/>
      <c r="N69" s="73"/>
      <c r="O69" s="68">
        <f t="shared" si="7"/>
        <v>0</v>
      </c>
      <c r="P69" s="68"/>
      <c r="Q69" s="68"/>
      <c r="R69" s="68"/>
      <c r="S69" s="74"/>
      <c r="T69" s="267"/>
      <c r="U69" s="145" t="str">
        <f t="shared" si="11"/>
        <v>A</v>
      </c>
    </row>
    <row r="70" spans="1:21" s="150" customFormat="1" hidden="1">
      <c r="A70" s="295" t="s">
        <v>95</v>
      </c>
      <c r="B70" s="245" t="s">
        <v>96</v>
      </c>
      <c r="C70" s="281" t="s">
        <v>25</v>
      </c>
      <c r="D70" s="58">
        <v>3000</v>
      </c>
      <c r="E70" s="2">
        <v>3000</v>
      </c>
      <c r="F70" s="2">
        <f t="shared" ref="F70:F78" si="39">E70-D70</f>
        <v>0</v>
      </c>
      <c r="G70" s="2">
        <f t="shared" si="0"/>
        <v>3000</v>
      </c>
      <c r="H70" s="54">
        <f t="shared" ref="H70:H78" si="40">E70-G70</f>
        <v>0</v>
      </c>
      <c r="I70" s="73">
        <v>222.96278752266434</v>
      </c>
      <c r="J70" s="68"/>
      <c r="K70" s="265">
        <f t="shared" ref="K70:K78" si="41">I70*D70</f>
        <v>668888.362567993</v>
      </c>
      <c r="L70" s="68">
        <f t="shared" ref="L70:L78" si="42">K70*0.18</f>
        <v>120399.90526223874</v>
      </c>
      <c r="M70" s="79">
        <f t="shared" ref="M70:M78" si="43">L70+K70</f>
        <v>789288.26783023169</v>
      </c>
      <c r="N70" s="81">
        <f t="shared" ref="N70:N78" si="44">G70*I70</f>
        <v>668888.362567993</v>
      </c>
      <c r="O70" s="68">
        <f t="shared" si="7"/>
        <v>0</v>
      </c>
      <c r="P70" s="68">
        <f t="shared" ref="P70:P78" si="45">O70+N70</f>
        <v>668888.362567993</v>
      </c>
      <c r="Q70" s="68">
        <f t="shared" ref="Q70:Q78" si="46">P70*0.18</f>
        <v>120399.90526223874</v>
      </c>
      <c r="R70" s="68">
        <f t="shared" ref="R70:R78" si="47">Q70+P70</f>
        <v>789288.26783023169</v>
      </c>
      <c r="S70" s="74">
        <f t="shared" ref="S70:S78" si="48">R70-M70</f>
        <v>0</v>
      </c>
      <c r="T70" s="267"/>
      <c r="U70" s="145" t="str">
        <f t="shared" si="11"/>
        <v>A</v>
      </c>
    </row>
    <row r="71" spans="1:21" s="150" customFormat="1" hidden="1">
      <c r="A71" s="295" t="s">
        <v>97</v>
      </c>
      <c r="B71" s="245" t="s">
        <v>98</v>
      </c>
      <c r="C71" s="281" t="s">
        <v>25</v>
      </c>
      <c r="D71" s="58">
        <v>1000</v>
      </c>
      <c r="E71" s="2">
        <v>1000</v>
      </c>
      <c r="F71" s="2">
        <f t="shared" si="39"/>
        <v>0</v>
      </c>
      <c r="G71" s="2">
        <f t="shared" si="0"/>
        <v>1000</v>
      </c>
      <c r="H71" s="54">
        <f t="shared" si="40"/>
        <v>0</v>
      </c>
      <c r="I71" s="73">
        <v>86.817368592895846</v>
      </c>
      <c r="J71" s="68"/>
      <c r="K71" s="265">
        <f t="shared" si="41"/>
        <v>86817.368592895844</v>
      </c>
      <c r="L71" s="68">
        <f t="shared" si="42"/>
        <v>15627.126346721252</v>
      </c>
      <c r="M71" s="79">
        <f t="shared" si="43"/>
        <v>102444.4949396171</v>
      </c>
      <c r="N71" s="81">
        <f t="shared" si="44"/>
        <v>86817.368592895844</v>
      </c>
      <c r="O71" s="68">
        <f t="shared" si="7"/>
        <v>0</v>
      </c>
      <c r="P71" s="68">
        <f t="shared" si="45"/>
        <v>86817.368592895844</v>
      </c>
      <c r="Q71" s="68">
        <f t="shared" si="46"/>
        <v>15627.126346721252</v>
      </c>
      <c r="R71" s="68">
        <f t="shared" si="47"/>
        <v>102444.4949396171</v>
      </c>
      <c r="S71" s="74">
        <f t="shared" si="48"/>
        <v>0</v>
      </c>
      <c r="T71" s="267"/>
      <c r="U71" s="145" t="str">
        <f t="shared" si="11"/>
        <v>A</v>
      </c>
    </row>
    <row r="72" spans="1:21" s="150" customFormat="1" hidden="1">
      <c r="A72" s="295" t="s">
        <v>99</v>
      </c>
      <c r="B72" s="245" t="s">
        <v>100</v>
      </c>
      <c r="C72" s="281" t="s">
        <v>25</v>
      </c>
      <c r="D72" s="58">
        <v>500</v>
      </c>
      <c r="E72" s="2">
        <v>500</v>
      </c>
      <c r="F72" s="2">
        <f t="shared" si="39"/>
        <v>0</v>
      </c>
      <c r="G72" s="2">
        <f t="shared" si="0"/>
        <v>500</v>
      </c>
      <c r="H72" s="54">
        <f t="shared" si="40"/>
        <v>0</v>
      </c>
      <c r="I72" s="73">
        <v>54.260855370559909</v>
      </c>
      <c r="J72" s="68"/>
      <c r="K72" s="265">
        <f t="shared" si="41"/>
        <v>27130.427685279956</v>
      </c>
      <c r="L72" s="68">
        <f t="shared" si="42"/>
        <v>4883.4769833503915</v>
      </c>
      <c r="M72" s="79">
        <f t="shared" si="43"/>
        <v>32013.904668630348</v>
      </c>
      <c r="N72" s="81">
        <f t="shared" si="44"/>
        <v>27130.427685279956</v>
      </c>
      <c r="O72" s="68">
        <f t="shared" si="7"/>
        <v>0</v>
      </c>
      <c r="P72" s="68">
        <f t="shared" si="45"/>
        <v>27130.427685279956</v>
      </c>
      <c r="Q72" s="68">
        <f t="shared" si="46"/>
        <v>4883.4769833503915</v>
      </c>
      <c r="R72" s="68">
        <f t="shared" si="47"/>
        <v>32013.904668630348</v>
      </c>
      <c r="S72" s="74">
        <f t="shared" si="48"/>
        <v>0</v>
      </c>
      <c r="T72" s="267"/>
      <c r="U72" s="145" t="str">
        <f t="shared" si="11"/>
        <v>A</v>
      </c>
    </row>
    <row r="73" spans="1:21" s="150" customFormat="1" hidden="1">
      <c r="A73" s="295" t="s">
        <v>101</v>
      </c>
      <c r="B73" s="245" t="s">
        <v>102</v>
      </c>
      <c r="C73" s="281" t="s">
        <v>25</v>
      </c>
      <c r="D73" s="58">
        <v>500</v>
      </c>
      <c r="E73" s="2">
        <v>500</v>
      </c>
      <c r="F73" s="2">
        <f t="shared" si="39"/>
        <v>0</v>
      </c>
      <c r="G73" s="2">
        <f t="shared" ref="G73:G136" si="49">IF(E73&lt;=D73,E73,IF(E73&gt;=1.25*D73,ROUNDDOWN(1.25*D73,0),E73))</f>
        <v>500</v>
      </c>
      <c r="H73" s="54">
        <f t="shared" si="40"/>
        <v>0</v>
      </c>
      <c r="I73" s="73">
        <v>38.475879262760664</v>
      </c>
      <c r="J73" s="68"/>
      <c r="K73" s="265">
        <f t="shared" si="41"/>
        <v>19237.939631380334</v>
      </c>
      <c r="L73" s="68">
        <f t="shared" si="42"/>
        <v>3462.8291336484599</v>
      </c>
      <c r="M73" s="79">
        <f t="shared" si="43"/>
        <v>22700.768765028792</v>
      </c>
      <c r="N73" s="81">
        <f t="shared" si="44"/>
        <v>19237.939631380334</v>
      </c>
      <c r="O73" s="68">
        <f t="shared" si="7"/>
        <v>0</v>
      </c>
      <c r="P73" s="68">
        <f t="shared" si="45"/>
        <v>19237.939631380334</v>
      </c>
      <c r="Q73" s="68">
        <f t="shared" si="46"/>
        <v>3462.8291336484599</v>
      </c>
      <c r="R73" s="68">
        <f t="shared" si="47"/>
        <v>22700.768765028792</v>
      </c>
      <c r="S73" s="74">
        <f t="shared" si="48"/>
        <v>0</v>
      </c>
      <c r="T73" s="267"/>
      <c r="U73" s="145" t="str">
        <f t="shared" si="11"/>
        <v>A</v>
      </c>
    </row>
    <row r="74" spans="1:21" s="150" customFormat="1" hidden="1">
      <c r="A74" s="295" t="s">
        <v>103</v>
      </c>
      <c r="B74" s="245" t="s">
        <v>104</v>
      </c>
      <c r="C74" s="281" t="s">
        <v>25</v>
      </c>
      <c r="D74" s="58">
        <v>250</v>
      </c>
      <c r="E74" s="2">
        <v>250</v>
      </c>
      <c r="F74" s="2">
        <f t="shared" si="39"/>
        <v>0</v>
      </c>
      <c r="G74" s="2">
        <f t="shared" si="49"/>
        <v>250</v>
      </c>
      <c r="H74" s="54">
        <f t="shared" si="40"/>
        <v>0</v>
      </c>
      <c r="I74" s="73">
        <v>41.435562282973017</v>
      </c>
      <c r="J74" s="68"/>
      <c r="K74" s="265">
        <f t="shared" si="41"/>
        <v>10358.890570743255</v>
      </c>
      <c r="L74" s="68">
        <f t="shared" si="42"/>
        <v>1864.6003027337858</v>
      </c>
      <c r="M74" s="79">
        <f t="shared" si="43"/>
        <v>12223.490873477042</v>
      </c>
      <c r="N74" s="81">
        <f t="shared" si="44"/>
        <v>10358.890570743255</v>
      </c>
      <c r="O74" s="68">
        <f t="shared" ref="O74:O137" si="50">H74*J74</f>
        <v>0</v>
      </c>
      <c r="P74" s="68">
        <f t="shared" si="45"/>
        <v>10358.890570743255</v>
      </c>
      <c r="Q74" s="68">
        <f t="shared" si="46"/>
        <v>1864.6003027337858</v>
      </c>
      <c r="R74" s="68">
        <f t="shared" si="47"/>
        <v>12223.490873477042</v>
      </c>
      <c r="S74" s="74">
        <f t="shared" si="48"/>
        <v>0</v>
      </c>
      <c r="T74" s="267"/>
      <c r="U74" s="145" t="str">
        <f t="shared" ref="U74:U137" si="51">IF(M74=R74,"A","B")</f>
        <v>A</v>
      </c>
    </row>
    <row r="75" spans="1:21" s="150" customFormat="1" hidden="1">
      <c r="A75" s="295" t="s">
        <v>105</v>
      </c>
      <c r="B75" s="245" t="s">
        <v>106</v>
      </c>
      <c r="C75" s="281" t="s">
        <v>25</v>
      </c>
      <c r="D75" s="58">
        <v>500</v>
      </c>
      <c r="E75" s="2">
        <v>500</v>
      </c>
      <c r="F75" s="2">
        <f t="shared" si="39"/>
        <v>0</v>
      </c>
      <c r="G75" s="2">
        <f t="shared" si="49"/>
        <v>500</v>
      </c>
      <c r="H75" s="54">
        <f t="shared" si="40"/>
        <v>0</v>
      </c>
      <c r="I75" s="73">
        <v>30.583391208861038</v>
      </c>
      <c r="J75" s="68"/>
      <c r="K75" s="265">
        <f t="shared" si="41"/>
        <v>15291.695604430519</v>
      </c>
      <c r="L75" s="68">
        <f t="shared" si="42"/>
        <v>2752.5052087974932</v>
      </c>
      <c r="M75" s="79">
        <f t="shared" si="43"/>
        <v>18044.200813228013</v>
      </c>
      <c r="N75" s="81">
        <f t="shared" si="44"/>
        <v>15291.695604430519</v>
      </c>
      <c r="O75" s="68">
        <f t="shared" si="50"/>
        <v>0</v>
      </c>
      <c r="P75" s="68">
        <f t="shared" si="45"/>
        <v>15291.695604430519</v>
      </c>
      <c r="Q75" s="68">
        <f t="shared" si="46"/>
        <v>2752.5052087974932</v>
      </c>
      <c r="R75" s="68">
        <f t="shared" si="47"/>
        <v>18044.200813228013</v>
      </c>
      <c r="S75" s="74">
        <f t="shared" si="48"/>
        <v>0</v>
      </c>
      <c r="T75" s="267"/>
      <c r="U75" s="145" t="str">
        <f t="shared" si="51"/>
        <v>A</v>
      </c>
    </row>
    <row r="76" spans="1:21" s="150" customFormat="1" hidden="1">
      <c r="A76" s="295" t="s">
        <v>107</v>
      </c>
      <c r="B76" s="245" t="s">
        <v>108</v>
      </c>
      <c r="C76" s="281" t="s">
        <v>25</v>
      </c>
      <c r="D76" s="58">
        <v>1000</v>
      </c>
      <c r="E76" s="2">
        <v>1000</v>
      </c>
      <c r="F76" s="2">
        <f t="shared" si="39"/>
        <v>0</v>
      </c>
      <c r="G76" s="2">
        <f t="shared" si="49"/>
        <v>1000</v>
      </c>
      <c r="H76" s="54">
        <f t="shared" si="40"/>
        <v>0</v>
      </c>
      <c r="I76" s="73">
        <v>25.650586175173775</v>
      </c>
      <c r="J76" s="68"/>
      <c r="K76" s="265">
        <f t="shared" si="41"/>
        <v>25650.586175173776</v>
      </c>
      <c r="L76" s="68">
        <f t="shared" si="42"/>
        <v>4617.1055115312793</v>
      </c>
      <c r="M76" s="79">
        <f t="shared" si="43"/>
        <v>30267.691686705053</v>
      </c>
      <c r="N76" s="81">
        <f t="shared" si="44"/>
        <v>25650.586175173776</v>
      </c>
      <c r="O76" s="68">
        <f t="shared" si="50"/>
        <v>0</v>
      </c>
      <c r="P76" s="68">
        <f t="shared" si="45"/>
        <v>25650.586175173776</v>
      </c>
      <c r="Q76" s="68">
        <f t="shared" si="46"/>
        <v>4617.1055115312793</v>
      </c>
      <c r="R76" s="68">
        <f t="shared" si="47"/>
        <v>30267.691686705053</v>
      </c>
      <c r="S76" s="74">
        <f t="shared" si="48"/>
        <v>0</v>
      </c>
      <c r="T76" s="267"/>
      <c r="U76" s="145" t="str">
        <f t="shared" si="51"/>
        <v>A</v>
      </c>
    </row>
    <row r="77" spans="1:21" s="150" customFormat="1" hidden="1">
      <c r="A77" s="295" t="s">
        <v>109</v>
      </c>
      <c r="B77" s="245" t="s">
        <v>110</v>
      </c>
      <c r="C77" s="281" t="s">
        <v>25</v>
      </c>
      <c r="D77" s="58">
        <v>1000</v>
      </c>
      <c r="E77" s="2">
        <v>1000</v>
      </c>
      <c r="F77" s="2">
        <f t="shared" si="39"/>
        <v>0</v>
      </c>
      <c r="G77" s="2">
        <f t="shared" si="49"/>
        <v>1000</v>
      </c>
      <c r="H77" s="54">
        <f t="shared" si="40"/>
        <v>0</v>
      </c>
      <c r="I77" s="73">
        <v>25.650586175173775</v>
      </c>
      <c r="J77" s="68"/>
      <c r="K77" s="265">
        <f t="shared" si="41"/>
        <v>25650.586175173776</v>
      </c>
      <c r="L77" s="68">
        <f t="shared" si="42"/>
        <v>4617.1055115312793</v>
      </c>
      <c r="M77" s="79">
        <f t="shared" si="43"/>
        <v>30267.691686705053</v>
      </c>
      <c r="N77" s="81">
        <f t="shared" si="44"/>
        <v>25650.586175173776</v>
      </c>
      <c r="O77" s="68">
        <f t="shared" si="50"/>
        <v>0</v>
      </c>
      <c r="P77" s="68">
        <f t="shared" si="45"/>
        <v>25650.586175173776</v>
      </c>
      <c r="Q77" s="68">
        <f t="shared" si="46"/>
        <v>4617.1055115312793</v>
      </c>
      <c r="R77" s="68">
        <f t="shared" si="47"/>
        <v>30267.691686705053</v>
      </c>
      <c r="S77" s="74">
        <f t="shared" si="48"/>
        <v>0</v>
      </c>
      <c r="T77" s="267"/>
      <c r="U77" s="145" t="str">
        <f t="shared" si="51"/>
        <v>A</v>
      </c>
    </row>
    <row r="78" spans="1:21" s="150" customFormat="1" hidden="1">
      <c r="A78" s="295" t="s">
        <v>111</v>
      </c>
      <c r="B78" s="245" t="s">
        <v>112</v>
      </c>
      <c r="C78" s="281" t="s">
        <v>25</v>
      </c>
      <c r="D78" s="58">
        <v>2000</v>
      </c>
      <c r="E78" s="2">
        <v>2000</v>
      </c>
      <c r="F78" s="2">
        <f t="shared" si="39"/>
        <v>0</v>
      </c>
      <c r="G78" s="2">
        <f t="shared" si="49"/>
        <v>2000</v>
      </c>
      <c r="H78" s="54">
        <f t="shared" si="40"/>
        <v>0</v>
      </c>
      <c r="I78" s="73">
        <v>25.650586175173775</v>
      </c>
      <c r="J78" s="68"/>
      <c r="K78" s="265">
        <f t="shared" si="41"/>
        <v>51301.172350347551</v>
      </c>
      <c r="L78" s="68">
        <f t="shared" si="42"/>
        <v>9234.2110230625585</v>
      </c>
      <c r="M78" s="79">
        <f t="shared" si="43"/>
        <v>60535.383373410106</v>
      </c>
      <c r="N78" s="81">
        <f t="shared" si="44"/>
        <v>51301.172350347551</v>
      </c>
      <c r="O78" s="68">
        <f t="shared" si="50"/>
        <v>0</v>
      </c>
      <c r="P78" s="68">
        <f t="shared" si="45"/>
        <v>51301.172350347551</v>
      </c>
      <c r="Q78" s="68">
        <f t="shared" si="46"/>
        <v>9234.2110230625585</v>
      </c>
      <c r="R78" s="68">
        <f t="shared" si="47"/>
        <v>60535.383373410106</v>
      </c>
      <c r="S78" s="74">
        <f t="shared" si="48"/>
        <v>0</v>
      </c>
      <c r="T78" s="267"/>
      <c r="U78" s="145" t="str">
        <f t="shared" si="51"/>
        <v>A</v>
      </c>
    </row>
    <row r="79" spans="1:21" s="150" customFormat="1" ht="105" hidden="1">
      <c r="A79" s="295">
        <v>22.2</v>
      </c>
      <c r="B79" s="245" t="s">
        <v>381</v>
      </c>
      <c r="C79" s="276"/>
      <c r="D79" s="59"/>
      <c r="E79" s="39"/>
      <c r="F79" s="39"/>
      <c r="G79" s="2">
        <f t="shared" si="49"/>
        <v>0</v>
      </c>
      <c r="H79" s="44"/>
      <c r="I79" s="73"/>
      <c r="J79" s="68"/>
      <c r="K79" s="68"/>
      <c r="L79" s="68"/>
      <c r="M79" s="79"/>
      <c r="N79" s="73"/>
      <c r="O79" s="68">
        <f t="shared" si="50"/>
        <v>0</v>
      </c>
      <c r="P79" s="68"/>
      <c r="Q79" s="68"/>
      <c r="R79" s="68"/>
      <c r="S79" s="74"/>
      <c r="T79" s="267"/>
      <c r="U79" s="145" t="str">
        <f t="shared" si="51"/>
        <v>A</v>
      </c>
    </row>
    <row r="80" spans="1:21" s="150" customFormat="1" hidden="1">
      <c r="A80" s="295" t="s">
        <v>114</v>
      </c>
      <c r="B80" s="297" t="s">
        <v>345</v>
      </c>
      <c r="C80" s="281" t="s">
        <v>25</v>
      </c>
      <c r="D80" s="58">
        <v>2500</v>
      </c>
      <c r="E80" s="2">
        <v>2500</v>
      </c>
      <c r="F80" s="2">
        <f t="shared" ref="F80:F90" si="52">E80-D80</f>
        <v>0</v>
      </c>
      <c r="G80" s="2">
        <f t="shared" si="49"/>
        <v>2500</v>
      </c>
      <c r="H80" s="54">
        <f t="shared" ref="H80:H90" si="53">E80-G80</f>
        <v>0</v>
      </c>
      <c r="I80" s="73">
        <v>23.677464161698868</v>
      </c>
      <c r="J80" s="68"/>
      <c r="K80" s="265">
        <f t="shared" ref="K80:K91" si="54">I80*D80</f>
        <v>59193.660404247174</v>
      </c>
      <c r="L80" s="68">
        <f t="shared" ref="L80:L91" si="55">K80*0.18</f>
        <v>10654.858872764491</v>
      </c>
      <c r="M80" s="79">
        <f t="shared" ref="M80:M91" si="56">L80+K80</f>
        <v>69848.51927701167</v>
      </c>
      <c r="N80" s="81">
        <f t="shared" ref="N80:N91" si="57">G80*I80</f>
        <v>59193.660404247174</v>
      </c>
      <c r="O80" s="68">
        <f t="shared" si="50"/>
        <v>0</v>
      </c>
      <c r="P80" s="68">
        <f t="shared" ref="P80:P91" si="58">O80+N80</f>
        <v>59193.660404247174</v>
      </c>
      <c r="Q80" s="68">
        <f t="shared" ref="Q80:Q91" si="59">P80*0.18</f>
        <v>10654.858872764491</v>
      </c>
      <c r="R80" s="68">
        <f t="shared" ref="R80:R91" si="60">Q80+P80</f>
        <v>69848.51927701167</v>
      </c>
      <c r="S80" s="74">
        <f t="shared" ref="S80:S91" si="61">R80-M80</f>
        <v>0</v>
      </c>
      <c r="T80" s="267"/>
      <c r="U80" s="145" t="str">
        <f t="shared" si="51"/>
        <v>A</v>
      </c>
    </row>
    <row r="81" spans="1:21" s="150" customFormat="1" hidden="1">
      <c r="A81" s="295" t="s">
        <v>116</v>
      </c>
      <c r="B81" s="297" t="s">
        <v>239</v>
      </c>
      <c r="C81" s="281" t="s">
        <v>25</v>
      </c>
      <c r="D81" s="58">
        <v>2000</v>
      </c>
      <c r="E81" s="2">
        <v>2000</v>
      </c>
      <c r="F81" s="2">
        <f t="shared" si="52"/>
        <v>0</v>
      </c>
      <c r="G81" s="2">
        <f t="shared" si="49"/>
        <v>2000</v>
      </c>
      <c r="H81" s="54">
        <f t="shared" si="53"/>
        <v>0</v>
      </c>
      <c r="I81" s="73">
        <v>23.677464161698868</v>
      </c>
      <c r="J81" s="68"/>
      <c r="K81" s="265">
        <f t="shared" si="54"/>
        <v>47354.928323397733</v>
      </c>
      <c r="L81" s="68">
        <f t="shared" si="55"/>
        <v>8523.8870982115914</v>
      </c>
      <c r="M81" s="79">
        <f t="shared" si="56"/>
        <v>55878.815421609324</v>
      </c>
      <c r="N81" s="81">
        <f t="shared" si="57"/>
        <v>47354.928323397733</v>
      </c>
      <c r="O81" s="68">
        <f t="shared" si="50"/>
        <v>0</v>
      </c>
      <c r="P81" s="68">
        <f t="shared" si="58"/>
        <v>47354.928323397733</v>
      </c>
      <c r="Q81" s="68">
        <f t="shared" si="59"/>
        <v>8523.8870982115914</v>
      </c>
      <c r="R81" s="68">
        <f t="shared" si="60"/>
        <v>55878.815421609324</v>
      </c>
      <c r="S81" s="74">
        <f t="shared" si="61"/>
        <v>0</v>
      </c>
      <c r="T81" s="267"/>
      <c r="U81" s="145" t="str">
        <f t="shared" si="51"/>
        <v>A</v>
      </c>
    </row>
    <row r="82" spans="1:21" s="150" customFormat="1" hidden="1">
      <c r="A82" s="295" t="s">
        <v>118</v>
      </c>
      <c r="B82" s="245" t="s">
        <v>115</v>
      </c>
      <c r="C82" s="281" t="s">
        <v>25</v>
      </c>
      <c r="D82" s="58">
        <v>6000</v>
      </c>
      <c r="E82" s="2">
        <v>6000</v>
      </c>
      <c r="F82" s="2">
        <f t="shared" si="52"/>
        <v>0</v>
      </c>
      <c r="G82" s="2">
        <f t="shared" si="49"/>
        <v>6000</v>
      </c>
      <c r="H82" s="54">
        <f t="shared" si="53"/>
        <v>0</v>
      </c>
      <c r="I82" s="73">
        <v>23.677464161698868</v>
      </c>
      <c r="J82" s="68"/>
      <c r="K82" s="265">
        <f t="shared" si="54"/>
        <v>142064.7849701932</v>
      </c>
      <c r="L82" s="68">
        <f t="shared" si="55"/>
        <v>25571.661294634774</v>
      </c>
      <c r="M82" s="79">
        <f t="shared" si="56"/>
        <v>167636.44626482797</v>
      </c>
      <c r="N82" s="81">
        <f t="shared" si="57"/>
        <v>142064.7849701932</v>
      </c>
      <c r="O82" s="68">
        <f t="shared" si="50"/>
        <v>0</v>
      </c>
      <c r="P82" s="68">
        <f t="shared" si="58"/>
        <v>142064.7849701932</v>
      </c>
      <c r="Q82" s="68">
        <f t="shared" si="59"/>
        <v>25571.661294634774</v>
      </c>
      <c r="R82" s="68">
        <f t="shared" si="60"/>
        <v>167636.44626482797</v>
      </c>
      <c r="S82" s="74">
        <f t="shared" si="61"/>
        <v>0</v>
      </c>
      <c r="T82" s="267"/>
      <c r="U82" s="145" t="str">
        <f t="shared" si="51"/>
        <v>A</v>
      </c>
    </row>
    <row r="83" spans="1:21" s="150" customFormat="1" hidden="1">
      <c r="A83" s="295" t="s">
        <v>120</v>
      </c>
      <c r="B83" s="245" t="s">
        <v>117</v>
      </c>
      <c r="C83" s="281" t="s">
        <v>25</v>
      </c>
      <c r="D83" s="58">
        <v>4000</v>
      </c>
      <c r="E83" s="2">
        <v>4000</v>
      </c>
      <c r="F83" s="2">
        <f t="shared" si="52"/>
        <v>0</v>
      </c>
      <c r="G83" s="2">
        <f t="shared" si="49"/>
        <v>4000</v>
      </c>
      <c r="H83" s="54">
        <f t="shared" si="53"/>
        <v>0</v>
      </c>
      <c r="I83" s="73">
        <v>25.650586175173775</v>
      </c>
      <c r="J83" s="68"/>
      <c r="K83" s="265">
        <f t="shared" si="54"/>
        <v>102602.3447006951</v>
      </c>
      <c r="L83" s="68">
        <f t="shared" si="55"/>
        <v>18468.422046125117</v>
      </c>
      <c r="M83" s="79">
        <f t="shared" si="56"/>
        <v>121070.76674682021</v>
      </c>
      <c r="N83" s="81">
        <f t="shared" si="57"/>
        <v>102602.3447006951</v>
      </c>
      <c r="O83" s="68">
        <f t="shared" si="50"/>
        <v>0</v>
      </c>
      <c r="P83" s="68">
        <f t="shared" si="58"/>
        <v>102602.3447006951</v>
      </c>
      <c r="Q83" s="68">
        <f t="shared" si="59"/>
        <v>18468.422046125117</v>
      </c>
      <c r="R83" s="68">
        <f t="shared" si="60"/>
        <v>121070.76674682021</v>
      </c>
      <c r="S83" s="74">
        <f t="shared" si="61"/>
        <v>0</v>
      </c>
      <c r="T83" s="267"/>
      <c r="U83" s="145" t="str">
        <f t="shared" si="51"/>
        <v>A</v>
      </c>
    </row>
    <row r="84" spans="1:21" s="150" customFormat="1" hidden="1">
      <c r="A84" s="295" t="s">
        <v>122</v>
      </c>
      <c r="B84" s="245" t="s">
        <v>119</v>
      </c>
      <c r="C84" s="281" t="s">
        <v>25</v>
      </c>
      <c r="D84" s="58">
        <v>4000</v>
      </c>
      <c r="E84" s="2">
        <v>4000</v>
      </c>
      <c r="F84" s="2">
        <f t="shared" si="52"/>
        <v>0</v>
      </c>
      <c r="G84" s="2">
        <f t="shared" si="49"/>
        <v>4000</v>
      </c>
      <c r="H84" s="54">
        <f t="shared" si="53"/>
        <v>0</v>
      </c>
      <c r="I84" s="73">
        <v>25.650586175173775</v>
      </c>
      <c r="J84" s="68"/>
      <c r="K84" s="265">
        <f t="shared" si="54"/>
        <v>102602.3447006951</v>
      </c>
      <c r="L84" s="68">
        <f t="shared" si="55"/>
        <v>18468.422046125117</v>
      </c>
      <c r="M84" s="79">
        <f t="shared" si="56"/>
        <v>121070.76674682021</v>
      </c>
      <c r="N84" s="81">
        <f t="shared" si="57"/>
        <v>102602.3447006951</v>
      </c>
      <c r="O84" s="68">
        <f t="shared" si="50"/>
        <v>0</v>
      </c>
      <c r="P84" s="68">
        <f t="shared" si="58"/>
        <v>102602.3447006951</v>
      </c>
      <c r="Q84" s="68">
        <f t="shared" si="59"/>
        <v>18468.422046125117</v>
      </c>
      <c r="R84" s="68">
        <f t="shared" si="60"/>
        <v>121070.76674682021</v>
      </c>
      <c r="S84" s="74">
        <f t="shared" si="61"/>
        <v>0</v>
      </c>
      <c r="T84" s="267"/>
      <c r="U84" s="145" t="str">
        <f t="shared" si="51"/>
        <v>A</v>
      </c>
    </row>
    <row r="85" spans="1:21" s="150" customFormat="1" hidden="1">
      <c r="A85" s="295" t="s">
        <v>124</v>
      </c>
      <c r="B85" s="245" t="s">
        <v>121</v>
      </c>
      <c r="C85" s="281" t="s">
        <v>25</v>
      </c>
      <c r="D85" s="58">
        <v>4000</v>
      </c>
      <c r="E85" s="2">
        <v>4000</v>
      </c>
      <c r="F85" s="2">
        <f t="shared" si="52"/>
        <v>0</v>
      </c>
      <c r="G85" s="2">
        <f t="shared" si="49"/>
        <v>4000</v>
      </c>
      <c r="H85" s="54">
        <f t="shared" si="53"/>
        <v>0</v>
      </c>
      <c r="I85" s="73">
        <v>25.650586175173775</v>
      </c>
      <c r="J85" s="68"/>
      <c r="K85" s="265">
        <f t="shared" si="54"/>
        <v>102602.3447006951</v>
      </c>
      <c r="L85" s="68">
        <f t="shared" si="55"/>
        <v>18468.422046125117</v>
      </c>
      <c r="M85" s="79">
        <f t="shared" si="56"/>
        <v>121070.76674682021</v>
      </c>
      <c r="N85" s="81">
        <f t="shared" si="57"/>
        <v>102602.3447006951</v>
      </c>
      <c r="O85" s="68">
        <f t="shared" si="50"/>
        <v>0</v>
      </c>
      <c r="P85" s="68">
        <f t="shared" si="58"/>
        <v>102602.3447006951</v>
      </c>
      <c r="Q85" s="68">
        <f t="shared" si="59"/>
        <v>18468.422046125117</v>
      </c>
      <c r="R85" s="68">
        <f t="shared" si="60"/>
        <v>121070.76674682021</v>
      </c>
      <c r="S85" s="74">
        <f t="shared" si="61"/>
        <v>0</v>
      </c>
      <c r="T85" s="267"/>
      <c r="U85" s="145" t="str">
        <f t="shared" si="51"/>
        <v>A</v>
      </c>
    </row>
    <row r="86" spans="1:21" s="150" customFormat="1" hidden="1">
      <c r="A86" s="295" t="s">
        <v>126</v>
      </c>
      <c r="B86" s="245" t="s">
        <v>123</v>
      </c>
      <c r="C86" s="281" t="s">
        <v>25</v>
      </c>
      <c r="D86" s="58">
        <v>2000</v>
      </c>
      <c r="E86" s="2">
        <v>2000</v>
      </c>
      <c r="F86" s="2">
        <f t="shared" si="52"/>
        <v>0</v>
      </c>
      <c r="G86" s="2">
        <f t="shared" si="49"/>
        <v>2000</v>
      </c>
      <c r="H86" s="54">
        <f t="shared" si="53"/>
        <v>0</v>
      </c>
      <c r="I86" s="73">
        <v>28.610269195386131</v>
      </c>
      <c r="J86" s="68"/>
      <c r="K86" s="265">
        <f t="shared" si="54"/>
        <v>57220.538390772264</v>
      </c>
      <c r="L86" s="68">
        <f t="shared" si="55"/>
        <v>10299.696910339007</v>
      </c>
      <c r="M86" s="79">
        <f t="shared" si="56"/>
        <v>67520.235301111272</v>
      </c>
      <c r="N86" s="81">
        <f t="shared" si="57"/>
        <v>57220.538390772264</v>
      </c>
      <c r="O86" s="68">
        <f t="shared" si="50"/>
        <v>0</v>
      </c>
      <c r="P86" s="68">
        <f t="shared" si="58"/>
        <v>57220.538390772264</v>
      </c>
      <c r="Q86" s="68">
        <f t="shared" si="59"/>
        <v>10299.696910339007</v>
      </c>
      <c r="R86" s="68">
        <f t="shared" si="60"/>
        <v>67520.235301111272</v>
      </c>
      <c r="S86" s="74">
        <f t="shared" si="61"/>
        <v>0</v>
      </c>
      <c r="T86" s="267"/>
      <c r="U86" s="145" t="str">
        <f t="shared" si="51"/>
        <v>A</v>
      </c>
    </row>
    <row r="87" spans="1:21" s="150" customFormat="1" hidden="1">
      <c r="A87" s="295" t="s">
        <v>128</v>
      </c>
      <c r="B87" s="245" t="s">
        <v>125</v>
      </c>
      <c r="C87" s="281" t="s">
        <v>25</v>
      </c>
      <c r="D87" s="58">
        <v>4000</v>
      </c>
      <c r="E87" s="2">
        <v>4000</v>
      </c>
      <c r="F87" s="2">
        <f t="shared" si="52"/>
        <v>0</v>
      </c>
      <c r="G87" s="2">
        <f t="shared" si="49"/>
        <v>4000</v>
      </c>
      <c r="H87" s="54">
        <f t="shared" si="53"/>
        <v>0</v>
      </c>
      <c r="I87" s="73">
        <v>30.583391208861038</v>
      </c>
      <c r="J87" s="68"/>
      <c r="K87" s="265">
        <f t="shared" si="54"/>
        <v>122333.56483544415</v>
      </c>
      <c r="L87" s="68">
        <f t="shared" si="55"/>
        <v>22020.041670379946</v>
      </c>
      <c r="M87" s="79">
        <f t="shared" si="56"/>
        <v>144353.60650582411</v>
      </c>
      <c r="N87" s="81">
        <f t="shared" si="57"/>
        <v>122333.56483544415</v>
      </c>
      <c r="O87" s="68">
        <f t="shared" si="50"/>
        <v>0</v>
      </c>
      <c r="P87" s="68">
        <f t="shared" si="58"/>
        <v>122333.56483544415</v>
      </c>
      <c r="Q87" s="68">
        <f t="shared" si="59"/>
        <v>22020.041670379946</v>
      </c>
      <c r="R87" s="68">
        <f t="shared" si="60"/>
        <v>144353.60650582411</v>
      </c>
      <c r="S87" s="74">
        <f t="shared" si="61"/>
        <v>0</v>
      </c>
      <c r="T87" s="267"/>
      <c r="U87" s="145" t="str">
        <f t="shared" si="51"/>
        <v>A</v>
      </c>
    </row>
    <row r="88" spans="1:21" s="150" customFormat="1" hidden="1">
      <c r="A88" s="295" t="s">
        <v>285</v>
      </c>
      <c r="B88" s="245" t="s">
        <v>127</v>
      </c>
      <c r="C88" s="281" t="s">
        <v>25</v>
      </c>
      <c r="D88" s="58">
        <v>3000</v>
      </c>
      <c r="E88" s="2">
        <v>3000</v>
      </c>
      <c r="F88" s="2">
        <f t="shared" si="52"/>
        <v>0</v>
      </c>
      <c r="G88" s="2">
        <f t="shared" si="49"/>
        <v>3000</v>
      </c>
      <c r="H88" s="54">
        <f t="shared" si="53"/>
        <v>0</v>
      </c>
      <c r="I88" s="73">
        <v>35.516196242548304</v>
      </c>
      <c r="J88" s="68"/>
      <c r="K88" s="265">
        <f t="shared" si="54"/>
        <v>106548.58872764491</v>
      </c>
      <c r="L88" s="68">
        <f t="shared" si="55"/>
        <v>19178.745970976084</v>
      </c>
      <c r="M88" s="79">
        <f t="shared" si="56"/>
        <v>125727.33469862099</v>
      </c>
      <c r="N88" s="81">
        <f t="shared" si="57"/>
        <v>106548.58872764491</v>
      </c>
      <c r="O88" s="68">
        <f t="shared" si="50"/>
        <v>0</v>
      </c>
      <c r="P88" s="68">
        <f t="shared" si="58"/>
        <v>106548.58872764491</v>
      </c>
      <c r="Q88" s="68">
        <f t="shared" si="59"/>
        <v>19178.745970976084</v>
      </c>
      <c r="R88" s="68">
        <f t="shared" si="60"/>
        <v>125727.33469862099</v>
      </c>
      <c r="S88" s="74">
        <f t="shared" si="61"/>
        <v>0</v>
      </c>
      <c r="T88" s="267"/>
      <c r="U88" s="145" t="str">
        <f t="shared" si="51"/>
        <v>A</v>
      </c>
    </row>
    <row r="89" spans="1:21" s="150" customFormat="1" hidden="1">
      <c r="A89" s="295" t="s">
        <v>343</v>
      </c>
      <c r="B89" s="297" t="s">
        <v>286</v>
      </c>
      <c r="C89" s="281" t="s">
        <v>25</v>
      </c>
      <c r="D89" s="58">
        <v>3000</v>
      </c>
      <c r="E89" s="2">
        <v>3000</v>
      </c>
      <c r="F89" s="2">
        <f t="shared" si="52"/>
        <v>0</v>
      </c>
      <c r="G89" s="2">
        <f t="shared" si="49"/>
        <v>3000</v>
      </c>
      <c r="H89" s="54">
        <f t="shared" si="53"/>
        <v>0</v>
      </c>
      <c r="I89" s="73">
        <v>49.328050336872643</v>
      </c>
      <c r="J89" s="68"/>
      <c r="K89" s="265">
        <f t="shared" si="54"/>
        <v>147984.15101061793</v>
      </c>
      <c r="L89" s="68">
        <f t="shared" si="55"/>
        <v>26637.147181911227</v>
      </c>
      <c r="M89" s="79">
        <f t="shared" si="56"/>
        <v>174621.29819252915</v>
      </c>
      <c r="N89" s="81">
        <f t="shared" si="57"/>
        <v>147984.15101061793</v>
      </c>
      <c r="O89" s="68">
        <f t="shared" si="50"/>
        <v>0</v>
      </c>
      <c r="P89" s="68">
        <f t="shared" si="58"/>
        <v>147984.15101061793</v>
      </c>
      <c r="Q89" s="68">
        <f t="shared" si="59"/>
        <v>26637.147181911227</v>
      </c>
      <c r="R89" s="68">
        <f t="shared" si="60"/>
        <v>174621.29819252915</v>
      </c>
      <c r="S89" s="74">
        <f t="shared" si="61"/>
        <v>0</v>
      </c>
      <c r="T89" s="267"/>
      <c r="U89" s="145" t="str">
        <f t="shared" si="51"/>
        <v>A</v>
      </c>
    </row>
    <row r="90" spans="1:21" s="150" customFormat="1" hidden="1">
      <c r="A90" s="295" t="s">
        <v>344</v>
      </c>
      <c r="B90" s="245" t="s">
        <v>129</v>
      </c>
      <c r="C90" s="281" t="s">
        <v>25</v>
      </c>
      <c r="D90" s="58">
        <v>300</v>
      </c>
      <c r="E90" s="2">
        <v>300</v>
      </c>
      <c r="F90" s="2">
        <f t="shared" si="52"/>
        <v>0</v>
      </c>
      <c r="G90" s="2">
        <f t="shared" si="49"/>
        <v>300</v>
      </c>
      <c r="H90" s="54">
        <f t="shared" si="53"/>
        <v>0</v>
      </c>
      <c r="I90" s="73">
        <v>66.099587451409334</v>
      </c>
      <c r="J90" s="68"/>
      <c r="K90" s="265">
        <f t="shared" si="54"/>
        <v>19829.876235422802</v>
      </c>
      <c r="L90" s="68">
        <f t="shared" si="55"/>
        <v>3569.3777223761044</v>
      </c>
      <c r="M90" s="79">
        <f t="shared" si="56"/>
        <v>23399.253957798908</v>
      </c>
      <c r="N90" s="81">
        <f t="shared" si="57"/>
        <v>19829.876235422802</v>
      </c>
      <c r="O90" s="68">
        <f t="shared" si="50"/>
        <v>0</v>
      </c>
      <c r="P90" s="68">
        <f t="shared" si="58"/>
        <v>19829.876235422802</v>
      </c>
      <c r="Q90" s="68">
        <f t="shared" si="59"/>
        <v>3569.3777223761044</v>
      </c>
      <c r="R90" s="68">
        <f t="shared" si="60"/>
        <v>23399.253957798908</v>
      </c>
      <c r="S90" s="74">
        <f t="shared" si="61"/>
        <v>0</v>
      </c>
      <c r="T90" s="267"/>
      <c r="U90" s="145" t="str">
        <f t="shared" si="51"/>
        <v>A</v>
      </c>
    </row>
    <row r="91" spans="1:21" s="150" customFormat="1" ht="60.75" hidden="1">
      <c r="A91" s="295">
        <v>23</v>
      </c>
      <c r="B91" s="245" t="s">
        <v>435</v>
      </c>
      <c r="C91" s="281" t="s">
        <v>9</v>
      </c>
      <c r="D91" s="58">
        <v>1</v>
      </c>
      <c r="E91" s="2">
        <v>1</v>
      </c>
      <c r="F91" s="2">
        <f>E91-D91</f>
        <v>0</v>
      </c>
      <c r="G91" s="2">
        <f t="shared" si="49"/>
        <v>1</v>
      </c>
      <c r="H91" s="54">
        <f>E91-G91</f>
        <v>0</v>
      </c>
      <c r="I91" s="73">
        <v>289872.34156060516</v>
      </c>
      <c r="J91" s="68"/>
      <c r="K91" s="265">
        <f t="shared" si="54"/>
        <v>289872.34156060516</v>
      </c>
      <c r="L91" s="68">
        <f t="shared" si="55"/>
        <v>52177.021480908923</v>
      </c>
      <c r="M91" s="79">
        <f t="shared" si="56"/>
        <v>342049.36304151407</v>
      </c>
      <c r="N91" s="81">
        <f t="shared" si="57"/>
        <v>289872.34156060516</v>
      </c>
      <c r="O91" s="68">
        <f t="shared" si="50"/>
        <v>0</v>
      </c>
      <c r="P91" s="68">
        <f t="shared" si="58"/>
        <v>289872.34156060516</v>
      </c>
      <c r="Q91" s="68">
        <f t="shared" si="59"/>
        <v>52177.021480908923</v>
      </c>
      <c r="R91" s="68">
        <f t="shared" si="60"/>
        <v>342049.36304151407</v>
      </c>
      <c r="S91" s="74">
        <f t="shared" si="61"/>
        <v>0</v>
      </c>
      <c r="T91" s="267"/>
      <c r="U91" s="145" t="str">
        <f t="shared" si="51"/>
        <v>A</v>
      </c>
    </row>
    <row r="92" spans="1:21" s="150" customFormat="1" ht="47.25" hidden="1">
      <c r="A92" s="77">
        <v>24</v>
      </c>
      <c r="B92" s="298" t="s">
        <v>31</v>
      </c>
      <c r="C92" s="276"/>
      <c r="D92" s="77"/>
      <c r="E92" s="38"/>
      <c r="F92" s="38"/>
      <c r="G92" s="2">
        <f t="shared" si="49"/>
        <v>0</v>
      </c>
      <c r="H92" s="263"/>
      <c r="I92" s="73"/>
      <c r="J92" s="68"/>
      <c r="K92" s="68"/>
      <c r="L92" s="68"/>
      <c r="M92" s="79"/>
      <c r="N92" s="73"/>
      <c r="O92" s="68">
        <f t="shared" si="50"/>
        <v>0</v>
      </c>
      <c r="P92" s="68"/>
      <c r="Q92" s="68"/>
      <c r="R92" s="68"/>
      <c r="S92" s="74"/>
      <c r="T92" s="267"/>
      <c r="U92" s="145" t="str">
        <f t="shared" si="51"/>
        <v>A</v>
      </c>
    </row>
    <row r="93" spans="1:21" s="150" customFormat="1" ht="30.75" hidden="1">
      <c r="A93" s="58">
        <v>24.1</v>
      </c>
      <c r="B93" s="297" t="s">
        <v>312</v>
      </c>
      <c r="C93" s="281" t="s">
        <v>3</v>
      </c>
      <c r="D93" s="58">
        <v>2</v>
      </c>
      <c r="E93" s="2">
        <v>2</v>
      </c>
      <c r="F93" s="2">
        <f>E93-D93</f>
        <v>0</v>
      </c>
      <c r="G93" s="2">
        <f t="shared" si="49"/>
        <v>2</v>
      </c>
      <c r="H93" s="54">
        <f>E93-G93</f>
        <v>0</v>
      </c>
      <c r="I93" s="73">
        <v>24531.825993533501</v>
      </c>
      <c r="J93" s="68"/>
      <c r="K93" s="265">
        <f>I93*D93</f>
        <v>49063.651987067002</v>
      </c>
      <c r="L93" s="68">
        <f>K93*0.18</f>
        <v>8831.4573576720595</v>
      </c>
      <c r="M93" s="79">
        <f>L93+K93</f>
        <v>57895.109344739059</v>
      </c>
      <c r="N93" s="81">
        <f>G93*I93</f>
        <v>49063.651987067002</v>
      </c>
      <c r="O93" s="68">
        <f t="shared" si="50"/>
        <v>0</v>
      </c>
      <c r="P93" s="68">
        <f>O93+N93</f>
        <v>49063.651987067002</v>
      </c>
      <c r="Q93" s="68">
        <f>P93*0.18</f>
        <v>8831.4573576720595</v>
      </c>
      <c r="R93" s="68">
        <f>Q93+P93</f>
        <v>57895.109344739059</v>
      </c>
      <c r="S93" s="74">
        <f>R93-M93</f>
        <v>0</v>
      </c>
      <c r="T93" s="267"/>
      <c r="U93" s="145" t="str">
        <f t="shared" si="51"/>
        <v>A</v>
      </c>
    </row>
    <row r="94" spans="1:21" s="150" customFormat="1" ht="105.75" hidden="1">
      <c r="A94" s="58">
        <v>24.2</v>
      </c>
      <c r="B94" s="297" t="s">
        <v>445</v>
      </c>
      <c r="C94" s="281" t="s">
        <v>4</v>
      </c>
      <c r="D94" s="58">
        <v>2</v>
      </c>
      <c r="E94" s="2">
        <v>2</v>
      </c>
      <c r="F94" s="2">
        <f>E94-D94</f>
        <v>0</v>
      </c>
      <c r="G94" s="2">
        <f t="shared" si="49"/>
        <v>2</v>
      </c>
      <c r="H94" s="54">
        <f>E94-G94</f>
        <v>0</v>
      </c>
      <c r="I94" s="73">
        <v>29001.933915060901</v>
      </c>
      <c r="J94" s="68"/>
      <c r="K94" s="265">
        <f>I94*D94</f>
        <v>58003.867830121802</v>
      </c>
      <c r="L94" s="68">
        <f>K94*0.18</f>
        <v>10440.696209421923</v>
      </c>
      <c r="M94" s="79">
        <f>L94+K94</f>
        <v>68444.564039543722</v>
      </c>
      <c r="N94" s="81">
        <f>G94*I94</f>
        <v>58003.867830121802</v>
      </c>
      <c r="O94" s="68">
        <f t="shared" si="50"/>
        <v>0</v>
      </c>
      <c r="P94" s="68">
        <f>O94+N94</f>
        <v>58003.867830121802</v>
      </c>
      <c r="Q94" s="68">
        <f>P94*0.18</f>
        <v>10440.696209421923</v>
      </c>
      <c r="R94" s="68">
        <f>Q94+P94</f>
        <v>68444.564039543722</v>
      </c>
      <c r="S94" s="74">
        <f>R94-M94</f>
        <v>0</v>
      </c>
      <c r="T94" s="267"/>
      <c r="U94" s="145" t="str">
        <f t="shared" si="51"/>
        <v>A</v>
      </c>
    </row>
    <row r="95" spans="1:21" s="150" customFormat="1" ht="63" hidden="1">
      <c r="A95" s="77">
        <v>25</v>
      </c>
      <c r="B95" s="298" t="s">
        <v>446</v>
      </c>
      <c r="C95" s="276"/>
      <c r="D95" s="75"/>
      <c r="E95" s="67"/>
      <c r="F95" s="67"/>
      <c r="G95" s="2">
        <f t="shared" si="49"/>
        <v>0</v>
      </c>
      <c r="H95" s="264"/>
      <c r="I95" s="73"/>
      <c r="J95" s="68"/>
      <c r="K95" s="68"/>
      <c r="L95" s="68"/>
      <c r="M95" s="79"/>
      <c r="N95" s="73"/>
      <c r="O95" s="68">
        <f t="shared" si="50"/>
        <v>0</v>
      </c>
      <c r="P95" s="68"/>
      <c r="Q95" s="68"/>
      <c r="R95" s="68"/>
      <c r="S95" s="74"/>
      <c r="T95" s="267"/>
      <c r="U95" s="145" t="str">
        <f t="shared" si="51"/>
        <v>A</v>
      </c>
    </row>
    <row r="96" spans="1:21" s="150" customFormat="1" ht="75.75" hidden="1">
      <c r="A96" s="58">
        <v>25.1</v>
      </c>
      <c r="B96" s="297" t="s">
        <v>447</v>
      </c>
      <c r="C96" s="281" t="s">
        <v>4</v>
      </c>
      <c r="D96" s="58">
        <v>40</v>
      </c>
      <c r="E96" s="2">
        <v>40</v>
      </c>
      <c r="F96" s="2">
        <f>E96-D96</f>
        <v>0</v>
      </c>
      <c r="G96" s="2">
        <f t="shared" si="49"/>
        <v>40</v>
      </c>
      <c r="H96" s="54">
        <f>E96-G96</f>
        <v>0</v>
      </c>
      <c r="I96" s="73">
        <v>1577.5110497731871</v>
      </c>
      <c r="J96" s="68"/>
      <c r="K96" s="265">
        <f>I96*D96</f>
        <v>63100.441990927487</v>
      </c>
      <c r="L96" s="68">
        <f>K96*0.18</f>
        <v>11358.079558366948</v>
      </c>
      <c r="M96" s="79">
        <f>L96+K96</f>
        <v>74458.521549294441</v>
      </c>
      <c r="N96" s="81">
        <f>G96*I96</f>
        <v>63100.441990927487</v>
      </c>
      <c r="O96" s="68">
        <f t="shared" si="50"/>
        <v>0</v>
      </c>
      <c r="P96" s="68">
        <f>O96+N96</f>
        <v>63100.441990927487</v>
      </c>
      <c r="Q96" s="68">
        <f>P96*0.18</f>
        <v>11358.079558366948</v>
      </c>
      <c r="R96" s="68">
        <f>Q96+P96</f>
        <v>74458.521549294441</v>
      </c>
      <c r="S96" s="74">
        <f>R96-M96</f>
        <v>0</v>
      </c>
      <c r="T96" s="267"/>
      <c r="U96" s="145" t="str">
        <f t="shared" si="51"/>
        <v>A</v>
      </c>
    </row>
    <row r="97" spans="1:21" s="150" customFormat="1" ht="75.75" hidden="1">
      <c r="A97" s="58">
        <v>26</v>
      </c>
      <c r="B97" s="297" t="s">
        <v>448</v>
      </c>
      <c r="C97" s="276"/>
      <c r="D97" s="78"/>
      <c r="E97" s="37"/>
      <c r="F97" s="37"/>
      <c r="G97" s="2">
        <f t="shared" si="49"/>
        <v>0</v>
      </c>
      <c r="H97" s="53"/>
      <c r="I97" s="73"/>
      <c r="J97" s="68"/>
      <c r="K97" s="68"/>
      <c r="L97" s="68"/>
      <c r="M97" s="79"/>
      <c r="N97" s="73"/>
      <c r="O97" s="68">
        <f t="shared" si="50"/>
        <v>0</v>
      </c>
      <c r="P97" s="68"/>
      <c r="Q97" s="68"/>
      <c r="R97" s="68"/>
      <c r="S97" s="74"/>
      <c r="T97" s="267"/>
      <c r="U97" s="145" t="str">
        <f t="shared" si="51"/>
        <v>A</v>
      </c>
    </row>
    <row r="98" spans="1:21" s="150" customFormat="1" ht="30" hidden="1">
      <c r="A98" s="247" t="s">
        <v>253</v>
      </c>
      <c r="B98" s="297" t="s">
        <v>130</v>
      </c>
      <c r="C98" s="281" t="s">
        <v>4</v>
      </c>
      <c r="D98" s="58">
        <v>40</v>
      </c>
      <c r="E98" s="2">
        <v>40</v>
      </c>
      <c r="F98" s="2">
        <f t="shared" ref="F98:F103" si="62">E98-D98</f>
        <v>0</v>
      </c>
      <c r="G98" s="2">
        <f t="shared" si="49"/>
        <v>40</v>
      </c>
      <c r="H98" s="54">
        <f t="shared" ref="H98:H103" si="63">E98-G98</f>
        <v>0</v>
      </c>
      <c r="I98" s="73">
        <v>1577.5110497731871</v>
      </c>
      <c r="J98" s="68"/>
      <c r="K98" s="265">
        <f t="shared" ref="K98:K103" si="64">I98*D98</f>
        <v>63100.441990927487</v>
      </c>
      <c r="L98" s="68">
        <f t="shared" ref="L98:L129" si="65">K98*0.18</f>
        <v>11358.079558366948</v>
      </c>
      <c r="M98" s="79">
        <f t="shared" ref="M98:M114" si="66">L98+K98</f>
        <v>74458.521549294441</v>
      </c>
      <c r="N98" s="81">
        <f t="shared" ref="N98:N103" si="67">G98*I98</f>
        <v>63100.441990927487</v>
      </c>
      <c r="O98" s="68">
        <f t="shared" si="50"/>
        <v>0</v>
      </c>
      <c r="P98" s="68">
        <f t="shared" ref="P98:P114" si="68">O98+N98</f>
        <v>63100.441990927487</v>
      </c>
      <c r="Q98" s="68">
        <f t="shared" ref="Q98:Q129" si="69">P98*0.18</f>
        <v>11358.079558366948</v>
      </c>
      <c r="R98" s="68">
        <f t="shared" ref="R98:R114" si="70">Q98+P98</f>
        <v>74458.521549294441</v>
      </c>
      <c r="S98" s="74">
        <f t="shared" ref="S98:S114" si="71">R98-M98</f>
        <v>0</v>
      </c>
      <c r="T98" s="267"/>
      <c r="U98" s="145" t="str">
        <f t="shared" si="51"/>
        <v>A</v>
      </c>
    </row>
    <row r="99" spans="1:21" s="150" customFormat="1" ht="105" hidden="1">
      <c r="A99" s="247" t="s">
        <v>254</v>
      </c>
      <c r="B99" s="297" t="s">
        <v>131</v>
      </c>
      <c r="C99" s="281" t="s">
        <v>4</v>
      </c>
      <c r="D99" s="58">
        <v>40</v>
      </c>
      <c r="E99" s="2">
        <v>40</v>
      </c>
      <c r="F99" s="2">
        <f t="shared" si="62"/>
        <v>0</v>
      </c>
      <c r="G99" s="2">
        <f t="shared" si="49"/>
        <v>40</v>
      </c>
      <c r="H99" s="54">
        <f t="shared" si="63"/>
        <v>0</v>
      </c>
      <c r="I99" s="73">
        <v>11443.121117147715</v>
      </c>
      <c r="J99" s="68"/>
      <c r="K99" s="265">
        <f t="shared" si="64"/>
        <v>457724.84468590864</v>
      </c>
      <c r="L99" s="68">
        <f t="shared" si="65"/>
        <v>82390.472043463553</v>
      </c>
      <c r="M99" s="79">
        <f t="shared" si="66"/>
        <v>540115.31672937213</v>
      </c>
      <c r="N99" s="81">
        <f t="shared" si="67"/>
        <v>457724.84468590864</v>
      </c>
      <c r="O99" s="68">
        <f t="shared" si="50"/>
        <v>0</v>
      </c>
      <c r="P99" s="68">
        <f t="shared" si="68"/>
        <v>457724.84468590864</v>
      </c>
      <c r="Q99" s="68">
        <f t="shared" si="69"/>
        <v>82390.472043463553</v>
      </c>
      <c r="R99" s="68">
        <f t="shared" si="70"/>
        <v>540115.31672937213</v>
      </c>
      <c r="S99" s="74">
        <f t="shared" si="71"/>
        <v>0</v>
      </c>
      <c r="T99" s="267"/>
      <c r="U99" s="145" t="str">
        <f t="shared" si="51"/>
        <v>A</v>
      </c>
    </row>
    <row r="100" spans="1:21" s="150" customFormat="1" ht="105" hidden="1">
      <c r="A100" s="247" t="s">
        <v>255</v>
      </c>
      <c r="B100" s="297" t="s">
        <v>407</v>
      </c>
      <c r="C100" s="281" t="s">
        <v>38</v>
      </c>
      <c r="D100" s="58">
        <v>2</v>
      </c>
      <c r="E100" s="2">
        <v>2</v>
      </c>
      <c r="F100" s="2">
        <f t="shared" si="62"/>
        <v>0</v>
      </c>
      <c r="G100" s="2">
        <f t="shared" si="49"/>
        <v>2</v>
      </c>
      <c r="H100" s="54">
        <f t="shared" si="63"/>
        <v>0</v>
      </c>
      <c r="I100" s="73">
        <v>6102.8663876778828</v>
      </c>
      <c r="J100" s="68"/>
      <c r="K100" s="265">
        <f t="shared" si="64"/>
        <v>12205.732775355766</v>
      </c>
      <c r="L100" s="68">
        <f t="shared" si="65"/>
        <v>2197.0318995640378</v>
      </c>
      <c r="M100" s="79">
        <f t="shared" si="66"/>
        <v>14402.764674919803</v>
      </c>
      <c r="N100" s="81">
        <f t="shared" si="67"/>
        <v>12205.732775355766</v>
      </c>
      <c r="O100" s="68">
        <f t="shared" si="50"/>
        <v>0</v>
      </c>
      <c r="P100" s="68">
        <f t="shared" si="68"/>
        <v>12205.732775355766</v>
      </c>
      <c r="Q100" s="68">
        <f t="shared" si="69"/>
        <v>2197.0318995640378</v>
      </c>
      <c r="R100" s="68">
        <f t="shared" si="70"/>
        <v>14402.764674919803</v>
      </c>
      <c r="S100" s="74">
        <f t="shared" si="71"/>
        <v>0</v>
      </c>
      <c r="T100" s="267"/>
      <c r="U100" s="145" t="str">
        <f t="shared" si="51"/>
        <v>A</v>
      </c>
    </row>
    <row r="101" spans="1:21" s="150" customFormat="1" ht="120" hidden="1">
      <c r="A101" s="58">
        <v>27</v>
      </c>
      <c r="B101" s="297" t="s">
        <v>133</v>
      </c>
      <c r="C101" s="281" t="s">
        <v>9</v>
      </c>
      <c r="D101" s="58">
        <v>1</v>
      </c>
      <c r="E101" s="2">
        <v>1</v>
      </c>
      <c r="F101" s="2">
        <f t="shared" si="62"/>
        <v>0</v>
      </c>
      <c r="G101" s="2">
        <f t="shared" si="49"/>
        <v>1</v>
      </c>
      <c r="H101" s="54">
        <f t="shared" si="63"/>
        <v>0</v>
      </c>
      <c r="I101" s="73">
        <v>180979.68388095204</v>
      </c>
      <c r="J101" s="68"/>
      <c r="K101" s="265">
        <f t="shared" si="64"/>
        <v>180979.68388095204</v>
      </c>
      <c r="L101" s="68">
        <f t="shared" si="65"/>
        <v>32576.343098571368</v>
      </c>
      <c r="M101" s="79">
        <f t="shared" si="66"/>
        <v>213556.02697952342</v>
      </c>
      <c r="N101" s="81">
        <f t="shared" si="67"/>
        <v>180979.68388095204</v>
      </c>
      <c r="O101" s="68">
        <f t="shared" si="50"/>
        <v>0</v>
      </c>
      <c r="P101" s="68">
        <f t="shared" si="68"/>
        <v>180979.68388095204</v>
      </c>
      <c r="Q101" s="68">
        <f t="shared" si="69"/>
        <v>32576.343098571368</v>
      </c>
      <c r="R101" s="68">
        <f t="shared" si="70"/>
        <v>213556.02697952342</v>
      </c>
      <c r="S101" s="74">
        <f t="shared" si="71"/>
        <v>0</v>
      </c>
      <c r="T101" s="267"/>
      <c r="U101" s="145" t="str">
        <f t="shared" si="51"/>
        <v>A</v>
      </c>
    </row>
    <row r="102" spans="1:21" s="150" customFormat="1" ht="105">
      <c r="A102" s="58">
        <v>28</v>
      </c>
      <c r="B102" s="297" t="s">
        <v>134</v>
      </c>
      <c r="C102" s="281" t="s">
        <v>9</v>
      </c>
      <c r="D102" s="58">
        <v>1</v>
      </c>
      <c r="E102" s="2">
        <v>1</v>
      </c>
      <c r="F102" s="2">
        <f t="shared" si="62"/>
        <v>0</v>
      </c>
      <c r="G102" s="2">
        <f t="shared" si="49"/>
        <v>1</v>
      </c>
      <c r="H102" s="54">
        <f t="shared" si="63"/>
        <v>0</v>
      </c>
      <c r="I102" s="546">
        <v>90490.335220979381</v>
      </c>
      <c r="J102" s="539"/>
      <c r="K102" s="539">
        <f t="shared" si="64"/>
        <v>90490.335220979381</v>
      </c>
      <c r="L102" s="539">
        <f t="shared" si="65"/>
        <v>16288.260339776289</v>
      </c>
      <c r="M102" s="548">
        <f t="shared" si="66"/>
        <v>106778.59556075567</v>
      </c>
      <c r="N102" s="546">
        <f t="shared" si="67"/>
        <v>90490.335220979381</v>
      </c>
      <c r="O102" s="539">
        <f t="shared" si="50"/>
        <v>0</v>
      </c>
      <c r="P102" s="539">
        <f t="shared" si="68"/>
        <v>90490.335220979381</v>
      </c>
      <c r="Q102" s="539">
        <f t="shared" si="69"/>
        <v>16288.260339776289</v>
      </c>
      <c r="R102" s="539">
        <f t="shared" si="70"/>
        <v>106778.59556075567</v>
      </c>
      <c r="S102" s="549">
        <f t="shared" si="71"/>
        <v>0</v>
      </c>
      <c r="T102" s="447"/>
      <c r="U102" s="145" t="str">
        <f t="shared" si="51"/>
        <v>A</v>
      </c>
    </row>
    <row r="103" spans="1:21" s="150" customFormat="1" ht="105">
      <c r="A103" s="58">
        <v>29</v>
      </c>
      <c r="B103" s="297" t="s">
        <v>135</v>
      </c>
      <c r="C103" s="281" t="s">
        <v>9</v>
      </c>
      <c r="D103" s="58">
        <v>1</v>
      </c>
      <c r="E103" s="2">
        <v>1</v>
      </c>
      <c r="F103" s="2">
        <f t="shared" si="62"/>
        <v>0</v>
      </c>
      <c r="G103" s="2">
        <f t="shared" si="49"/>
        <v>1</v>
      </c>
      <c r="H103" s="54">
        <f t="shared" si="63"/>
        <v>0</v>
      </c>
      <c r="I103" s="546">
        <v>48261.577888589454</v>
      </c>
      <c r="J103" s="539"/>
      <c r="K103" s="539">
        <f t="shared" si="64"/>
        <v>48261.577888589454</v>
      </c>
      <c r="L103" s="539">
        <f t="shared" si="65"/>
        <v>8687.0840199461018</v>
      </c>
      <c r="M103" s="548">
        <f t="shared" si="66"/>
        <v>56948.661908535556</v>
      </c>
      <c r="N103" s="546">
        <f t="shared" si="67"/>
        <v>48261.577888589454</v>
      </c>
      <c r="O103" s="539">
        <f t="shared" si="50"/>
        <v>0</v>
      </c>
      <c r="P103" s="539">
        <f t="shared" si="68"/>
        <v>48261.577888589454</v>
      </c>
      <c r="Q103" s="539">
        <f t="shared" si="69"/>
        <v>8687.0840199461018</v>
      </c>
      <c r="R103" s="539">
        <f t="shared" si="70"/>
        <v>56948.661908535556</v>
      </c>
      <c r="S103" s="549">
        <f t="shared" si="71"/>
        <v>0</v>
      </c>
      <c r="T103" s="447"/>
      <c r="U103" s="145" t="str">
        <f t="shared" si="51"/>
        <v>A</v>
      </c>
    </row>
    <row r="104" spans="1:21" s="150" customFormat="1" ht="75" hidden="1">
      <c r="A104" s="58">
        <v>30</v>
      </c>
      <c r="B104" s="297" t="s">
        <v>136</v>
      </c>
      <c r="C104" s="276"/>
      <c r="D104" s="78"/>
      <c r="E104" s="37"/>
      <c r="F104" s="37"/>
      <c r="G104" s="2">
        <f t="shared" si="49"/>
        <v>0</v>
      </c>
      <c r="H104" s="53"/>
      <c r="I104" s="73"/>
      <c r="J104" s="68"/>
      <c r="K104" s="265"/>
      <c r="L104" s="68"/>
      <c r="M104" s="79"/>
      <c r="N104" s="81"/>
      <c r="O104" s="68">
        <f t="shared" si="50"/>
        <v>0</v>
      </c>
      <c r="P104" s="68"/>
      <c r="Q104" s="68"/>
      <c r="R104" s="68"/>
      <c r="S104" s="74"/>
      <c r="T104" s="267"/>
      <c r="U104" s="145" t="str">
        <f t="shared" si="51"/>
        <v>A</v>
      </c>
    </row>
    <row r="105" spans="1:21" s="150" customFormat="1" hidden="1">
      <c r="A105" s="58">
        <v>30.1</v>
      </c>
      <c r="B105" s="297" t="s">
        <v>32</v>
      </c>
      <c r="C105" s="281" t="s">
        <v>3</v>
      </c>
      <c r="D105" s="58">
        <v>4</v>
      </c>
      <c r="E105" s="2">
        <v>4</v>
      </c>
      <c r="F105" s="2">
        <f t="shared" ref="F105:F114" si="72">E105-D105</f>
        <v>0</v>
      </c>
      <c r="G105" s="2">
        <f t="shared" si="49"/>
        <v>4</v>
      </c>
      <c r="H105" s="54">
        <f t="shared" ref="H105:H114" si="73">E105-G105</f>
        <v>0</v>
      </c>
      <c r="I105" s="73">
        <v>771.49070726868808</v>
      </c>
      <c r="J105" s="68"/>
      <c r="K105" s="265">
        <f t="shared" ref="K105:K114" si="74">I105*D105</f>
        <v>3085.9628290747523</v>
      </c>
      <c r="L105" s="68">
        <f t="shared" si="65"/>
        <v>555.47330923345544</v>
      </c>
      <c r="M105" s="79">
        <f t="shared" si="66"/>
        <v>3641.4361383082078</v>
      </c>
      <c r="N105" s="81">
        <f t="shared" ref="N105:N114" si="75">G105*I105</f>
        <v>3085.9628290747523</v>
      </c>
      <c r="O105" s="68">
        <f t="shared" si="50"/>
        <v>0</v>
      </c>
      <c r="P105" s="68">
        <f t="shared" si="68"/>
        <v>3085.9628290747523</v>
      </c>
      <c r="Q105" s="68">
        <f t="shared" si="69"/>
        <v>555.47330923345544</v>
      </c>
      <c r="R105" s="68">
        <f t="shared" si="70"/>
        <v>3641.4361383082078</v>
      </c>
      <c r="S105" s="74">
        <f t="shared" si="71"/>
        <v>0</v>
      </c>
      <c r="T105" s="267"/>
      <c r="U105" s="145" t="str">
        <f t="shared" si="51"/>
        <v>A</v>
      </c>
    </row>
    <row r="106" spans="1:21" s="150" customFormat="1" hidden="1">
      <c r="A106" s="58">
        <v>30.2</v>
      </c>
      <c r="B106" s="297" t="s">
        <v>137</v>
      </c>
      <c r="C106" s="281" t="s">
        <v>3</v>
      </c>
      <c r="D106" s="58">
        <v>6</v>
      </c>
      <c r="E106" s="2">
        <v>6</v>
      </c>
      <c r="F106" s="2">
        <f t="shared" si="72"/>
        <v>0</v>
      </c>
      <c r="G106" s="2">
        <f t="shared" si="49"/>
        <v>6</v>
      </c>
      <c r="H106" s="54">
        <f t="shared" si="73"/>
        <v>0</v>
      </c>
      <c r="I106" s="73">
        <v>3268.4766153211813</v>
      </c>
      <c r="J106" s="68"/>
      <c r="K106" s="265">
        <f t="shared" si="74"/>
        <v>19610.859691927086</v>
      </c>
      <c r="L106" s="68">
        <f t="shared" si="65"/>
        <v>3529.9547445468752</v>
      </c>
      <c r="M106" s="79">
        <f t="shared" si="66"/>
        <v>23140.81443647396</v>
      </c>
      <c r="N106" s="81">
        <f t="shared" si="75"/>
        <v>19610.859691927086</v>
      </c>
      <c r="O106" s="68">
        <f t="shared" si="50"/>
        <v>0</v>
      </c>
      <c r="P106" s="68">
        <f t="shared" si="68"/>
        <v>19610.859691927086</v>
      </c>
      <c r="Q106" s="68">
        <f t="shared" si="69"/>
        <v>3529.9547445468752</v>
      </c>
      <c r="R106" s="68">
        <f t="shared" si="70"/>
        <v>23140.81443647396</v>
      </c>
      <c r="S106" s="74">
        <f t="shared" si="71"/>
        <v>0</v>
      </c>
      <c r="T106" s="267"/>
      <c r="U106" s="145" t="str">
        <f t="shared" si="51"/>
        <v>A</v>
      </c>
    </row>
    <row r="107" spans="1:21" s="150" customFormat="1" hidden="1">
      <c r="A107" s="58">
        <v>30.3</v>
      </c>
      <c r="B107" s="297" t="s">
        <v>138</v>
      </c>
      <c r="C107" s="281" t="s">
        <v>3</v>
      </c>
      <c r="D107" s="58">
        <v>6</v>
      </c>
      <c r="E107" s="2">
        <v>6</v>
      </c>
      <c r="F107" s="2">
        <f t="shared" si="72"/>
        <v>0</v>
      </c>
      <c r="G107" s="2">
        <f t="shared" si="49"/>
        <v>6</v>
      </c>
      <c r="H107" s="54">
        <f t="shared" si="73"/>
        <v>0</v>
      </c>
      <c r="I107" s="73">
        <v>1072.3918143236112</v>
      </c>
      <c r="J107" s="68"/>
      <c r="K107" s="265">
        <f t="shared" si="74"/>
        <v>6434.350885941667</v>
      </c>
      <c r="L107" s="68">
        <f t="shared" si="65"/>
        <v>1158.1831594695</v>
      </c>
      <c r="M107" s="79">
        <f t="shared" si="66"/>
        <v>7592.5340454111665</v>
      </c>
      <c r="N107" s="81">
        <f t="shared" si="75"/>
        <v>6434.350885941667</v>
      </c>
      <c r="O107" s="68">
        <f t="shared" si="50"/>
        <v>0</v>
      </c>
      <c r="P107" s="68">
        <f t="shared" si="68"/>
        <v>6434.350885941667</v>
      </c>
      <c r="Q107" s="68">
        <f t="shared" si="69"/>
        <v>1158.1831594695</v>
      </c>
      <c r="R107" s="68">
        <f t="shared" si="70"/>
        <v>7592.5340454111665</v>
      </c>
      <c r="S107" s="74">
        <f t="shared" si="71"/>
        <v>0</v>
      </c>
      <c r="T107" s="267"/>
      <c r="U107" s="145" t="str">
        <f t="shared" si="51"/>
        <v>A</v>
      </c>
    </row>
    <row r="108" spans="1:21" s="150" customFormat="1" hidden="1">
      <c r="A108" s="58">
        <v>30.4</v>
      </c>
      <c r="B108" s="297" t="s">
        <v>139</v>
      </c>
      <c r="C108" s="281" t="s">
        <v>3</v>
      </c>
      <c r="D108" s="58">
        <v>10</v>
      </c>
      <c r="E108" s="2">
        <v>10</v>
      </c>
      <c r="F108" s="2">
        <f t="shared" si="72"/>
        <v>0</v>
      </c>
      <c r="G108" s="2">
        <f t="shared" si="49"/>
        <v>10</v>
      </c>
      <c r="H108" s="54">
        <f t="shared" si="73"/>
        <v>0</v>
      </c>
      <c r="I108" s="73">
        <v>1188.8060131186307</v>
      </c>
      <c r="J108" s="68"/>
      <c r="K108" s="265">
        <f t="shared" si="74"/>
        <v>11888.060131186307</v>
      </c>
      <c r="L108" s="68">
        <f t="shared" si="65"/>
        <v>2139.8508236135349</v>
      </c>
      <c r="M108" s="79">
        <f t="shared" si="66"/>
        <v>14027.910954799841</v>
      </c>
      <c r="N108" s="81">
        <f t="shared" si="75"/>
        <v>11888.060131186307</v>
      </c>
      <c r="O108" s="68">
        <f t="shared" si="50"/>
        <v>0</v>
      </c>
      <c r="P108" s="68">
        <f t="shared" si="68"/>
        <v>11888.060131186307</v>
      </c>
      <c r="Q108" s="68">
        <f t="shared" si="69"/>
        <v>2139.8508236135349</v>
      </c>
      <c r="R108" s="68">
        <f t="shared" si="70"/>
        <v>14027.910954799841</v>
      </c>
      <c r="S108" s="74">
        <f t="shared" si="71"/>
        <v>0</v>
      </c>
      <c r="T108" s="267"/>
      <c r="U108" s="145" t="str">
        <f t="shared" si="51"/>
        <v>A</v>
      </c>
    </row>
    <row r="109" spans="1:21" s="150" customFormat="1" hidden="1">
      <c r="A109" s="58">
        <v>30.5</v>
      </c>
      <c r="B109" s="297" t="s">
        <v>140</v>
      </c>
      <c r="C109" s="281" t="s">
        <v>3</v>
      </c>
      <c r="D109" s="58">
        <v>10</v>
      </c>
      <c r="E109" s="2">
        <v>10</v>
      </c>
      <c r="F109" s="2">
        <f t="shared" si="72"/>
        <v>0</v>
      </c>
      <c r="G109" s="2">
        <f t="shared" si="49"/>
        <v>10</v>
      </c>
      <c r="H109" s="54">
        <f t="shared" si="73"/>
        <v>0</v>
      </c>
      <c r="I109" s="73">
        <v>2504.8783961063928</v>
      </c>
      <c r="J109" s="68"/>
      <c r="K109" s="265">
        <f t="shared" si="74"/>
        <v>25048.783961063928</v>
      </c>
      <c r="L109" s="68">
        <f t="shared" si="65"/>
        <v>4508.7811129915071</v>
      </c>
      <c r="M109" s="79">
        <f t="shared" si="66"/>
        <v>29557.565074055434</v>
      </c>
      <c r="N109" s="81">
        <f t="shared" si="75"/>
        <v>25048.783961063928</v>
      </c>
      <c r="O109" s="68">
        <f t="shared" si="50"/>
        <v>0</v>
      </c>
      <c r="P109" s="68">
        <f t="shared" si="68"/>
        <v>25048.783961063928</v>
      </c>
      <c r="Q109" s="68">
        <f t="shared" si="69"/>
        <v>4508.7811129915071</v>
      </c>
      <c r="R109" s="68">
        <f t="shared" si="70"/>
        <v>29557.565074055434</v>
      </c>
      <c r="S109" s="74">
        <f t="shared" si="71"/>
        <v>0</v>
      </c>
      <c r="T109" s="267"/>
      <c r="U109" s="145" t="str">
        <f t="shared" si="51"/>
        <v>A</v>
      </c>
    </row>
    <row r="110" spans="1:21" s="150" customFormat="1" hidden="1">
      <c r="A110" s="58">
        <v>30.6</v>
      </c>
      <c r="B110" s="297" t="s">
        <v>141</v>
      </c>
      <c r="C110" s="281" t="s">
        <v>3</v>
      </c>
      <c r="D110" s="58">
        <v>4</v>
      </c>
      <c r="E110" s="2">
        <v>4</v>
      </c>
      <c r="F110" s="2">
        <f t="shared" si="72"/>
        <v>0</v>
      </c>
      <c r="G110" s="2">
        <f t="shared" si="49"/>
        <v>4</v>
      </c>
      <c r="H110" s="54">
        <f t="shared" si="73"/>
        <v>0</v>
      </c>
      <c r="I110" s="73">
        <v>5021.5955242936352</v>
      </c>
      <c r="J110" s="68"/>
      <c r="K110" s="265">
        <f t="shared" si="74"/>
        <v>20086.382097174541</v>
      </c>
      <c r="L110" s="68">
        <f t="shared" si="65"/>
        <v>3615.5487774914172</v>
      </c>
      <c r="M110" s="79">
        <f t="shared" si="66"/>
        <v>23701.930874665959</v>
      </c>
      <c r="N110" s="81">
        <f t="shared" si="75"/>
        <v>20086.382097174541</v>
      </c>
      <c r="O110" s="68">
        <f t="shared" si="50"/>
        <v>0</v>
      </c>
      <c r="P110" s="68">
        <f t="shared" si="68"/>
        <v>20086.382097174541</v>
      </c>
      <c r="Q110" s="68">
        <f t="shared" si="69"/>
        <v>3615.5487774914172</v>
      </c>
      <c r="R110" s="68">
        <f t="shared" si="70"/>
        <v>23701.930874665959</v>
      </c>
      <c r="S110" s="74">
        <f t="shared" si="71"/>
        <v>0</v>
      </c>
      <c r="T110" s="267"/>
      <c r="U110" s="145" t="str">
        <f t="shared" si="51"/>
        <v>A</v>
      </c>
    </row>
    <row r="111" spans="1:21" s="150" customFormat="1" hidden="1">
      <c r="A111" s="58">
        <v>30.7</v>
      </c>
      <c r="B111" s="297" t="s">
        <v>142</v>
      </c>
      <c r="C111" s="281" t="s">
        <v>0</v>
      </c>
      <c r="D111" s="58">
        <v>4</v>
      </c>
      <c r="E111" s="2">
        <v>4</v>
      </c>
      <c r="F111" s="2">
        <f t="shared" si="72"/>
        <v>0</v>
      </c>
      <c r="G111" s="2">
        <f t="shared" si="49"/>
        <v>4</v>
      </c>
      <c r="H111" s="54">
        <f t="shared" si="73"/>
        <v>0</v>
      </c>
      <c r="I111" s="73">
        <v>2847.2150654442889</v>
      </c>
      <c r="J111" s="68"/>
      <c r="K111" s="265">
        <f t="shared" si="74"/>
        <v>11388.860261777156</v>
      </c>
      <c r="L111" s="68">
        <f t="shared" si="65"/>
        <v>2049.9948471198882</v>
      </c>
      <c r="M111" s="79">
        <f t="shared" si="66"/>
        <v>13438.855108897043</v>
      </c>
      <c r="N111" s="81">
        <f t="shared" si="75"/>
        <v>11388.860261777156</v>
      </c>
      <c r="O111" s="68">
        <f t="shared" si="50"/>
        <v>0</v>
      </c>
      <c r="P111" s="68">
        <f t="shared" si="68"/>
        <v>11388.860261777156</v>
      </c>
      <c r="Q111" s="68">
        <f t="shared" si="69"/>
        <v>2049.9948471198882</v>
      </c>
      <c r="R111" s="68">
        <f t="shared" si="70"/>
        <v>13438.855108897043</v>
      </c>
      <c r="S111" s="74">
        <f t="shared" si="71"/>
        <v>0</v>
      </c>
      <c r="T111" s="267"/>
      <c r="U111" s="145" t="str">
        <f t="shared" si="51"/>
        <v>A</v>
      </c>
    </row>
    <row r="112" spans="1:21" s="150" customFormat="1" hidden="1">
      <c r="A112" s="58">
        <v>30.8</v>
      </c>
      <c r="B112" s="297" t="s">
        <v>143</v>
      </c>
      <c r="C112" s="281" t="s">
        <v>0</v>
      </c>
      <c r="D112" s="58">
        <v>4</v>
      </c>
      <c r="E112" s="2">
        <v>4</v>
      </c>
      <c r="F112" s="2">
        <f t="shared" si="72"/>
        <v>0</v>
      </c>
      <c r="G112" s="2">
        <f t="shared" si="49"/>
        <v>4</v>
      </c>
      <c r="H112" s="54">
        <f t="shared" si="73"/>
        <v>0</v>
      </c>
      <c r="I112" s="73">
        <v>965.84322559596637</v>
      </c>
      <c r="J112" s="68"/>
      <c r="K112" s="265">
        <f t="shared" si="74"/>
        <v>3863.3729023838655</v>
      </c>
      <c r="L112" s="68">
        <f t="shared" si="65"/>
        <v>695.40712242909581</v>
      </c>
      <c r="M112" s="79">
        <f t="shared" si="66"/>
        <v>4558.7800248129615</v>
      </c>
      <c r="N112" s="81">
        <f t="shared" si="75"/>
        <v>3863.3729023838655</v>
      </c>
      <c r="O112" s="68">
        <f t="shared" si="50"/>
        <v>0</v>
      </c>
      <c r="P112" s="68">
        <f t="shared" si="68"/>
        <v>3863.3729023838655</v>
      </c>
      <c r="Q112" s="68">
        <f t="shared" si="69"/>
        <v>695.40712242909581</v>
      </c>
      <c r="R112" s="68">
        <f t="shared" si="70"/>
        <v>4558.7800248129615</v>
      </c>
      <c r="S112" s="74">
        <f t="shared" si="71"/>
        <v>0</v>
      </c>
      <c r="T112" s="267"/>
      <c r="U112" s="145" t="str">
        <f t="shared" si="51"/>
        <v>A</v>
      </c>
    </row>
    <row r="113" spans="1:21" s="150" customFormat="1" hidden="1">
      <c r="A113" s="58">
        <v>30.9</v>
      </c>
      <c r="B113" s="297" t="s">
        <v>144</v>
      </c>
      <c r="C113" s="281" t="s">
        <v>0</v>
      </c>
      <c r="D113" s="58">
        <v>2</v>
      </c>
      <c r="E113" s="2">
        <v>2</v>
      </c>
      <c r="F113" s="2">
        <f t="shared" si="72"/>
        <v>0</v>
      </c>
      <c r="G113" s="2">
        <f t="shared" si="49"/>
        <v>2</v>
      </c>
      <c r="H113" s="54">
        <f t="shared" si="73"/>
        <v>0</v>
      </c>
      <c r="I113" s="73">
        <v>7711.9473896666686</v>
      </c>
      <c r="J113" s="68"/>
      <c r="K113" s="265">
        <f t="shared" si="74"/>
        <v>15423.894779333337</v>
      </c>
      <c r="L113" s="68">
        <f t="shared" si="65"/>
        <v>2776.3010602800005</v>
      </c>
      <c r="M113" s="79">
        <f t="shared" si="66"/>
        <v>18200.195839613338</v>
      </c>
      <c r="N113" s="81">
        <f t="shared" si="75"/>
        <v>15423.894779333337</v>
      </c>
      <c r="O113" s="68">
        <f t="shared" si="50"/>
        <v>0</v>
      </c>
      <c r="P113" s="68">
        <f t="shared" si="68"/>
        <v>15423.894779333337</v>
      </c>
      <c r="Q113" s="68">
        <f t="shared" si="69"/>
        <v>2776.3010602800005</v>
      </c>
      <c r="R113" s="68">
        <f t="shared" si="70"/>
        <v>18200.195839613338</v>
      </c>
      <c r="S113" s="74">
        <f t="shared" si="71"/>
        <v>0</v>
      </c>
      <c r="T113" s="267"/>
      <c r="U113" s="145" t="str">
        <f t="shared" si="51"/>
        <v>A</v>
      </c>
    </row>
    <row r="114" spans="1:21" s="150" customFormat="1" ht="30" hidden="1">
      <c r="A114" s="248">
        <v>30.1</v>
      </c>
      <c r="B114" s="297" t="s">
        <v>314</v>
      </c>
      <c r="C114" s="281" t="s">
        <v>4</v>
      </c>
      <c r="D114" s="58">
        <v>5</v>
      </c>
      <c r="E114" s="2">
        <v>5</v>
      </c>
      <c r="F114" s="2">
        <f t="shared" si="72"/>
        <v>0</v>
      </c>
      <c r="G114" s="2">
        <f t="shared" si="49"/>
        <v>5</v>
      </c>
      <c r="H114" s="54">
        <f t="shared" si="73"/>
        <v>0</v>
      </c>
      <c r="I114" s="73">
        <v>3390.8101801566254</v>
      </c>
      <c r="J114" s="68"/>
      <c r="K114" s="265">
        <f t="shared" si="74"/>
        <v>16954.050900783128</v>
      </c>
      <c r="L114" s="68">
        <f t="shared" si="65"/>
        <v>3051.7291621409631</v>
      </c>
      <c r="M114" s="79">
        <f t="shared" si="66"/>
        <v>20005.780062924092</v>
      </c>
      <c r="N114" s="81">
        <f t="shared" si="75"/>
        <v>16954.050900783128</v>
      </c>
      <c r="O114" s="68">
        <f t="shared" si="50"/>
        <v>0</v>
      </c>
      <c r="P114" s="68">
        <f t="shared" si="68"/>
        <v>16954.050900783128</v>
      </c>
      <c r="Q114" s="68">
        <f t="shared" si="69"/>
        <v>3051.7291621409631</v>
      </c>
      <c r="R114" s="68">
        <f t="shared" si="70"/>
        <v>20005.780062924092</v>
      </c>
      <c r="S114" s="74">
        <f t="shared" si="71"/>
        <v>0</v>
      </c>
      <c r="T114" s="267"/>
      <c r="U114" s="145" t="str">
        <f t="shared" si="51"/>
        <v>A</v>
      </c>
    </row>
    <row r="115" spans="1:21" s="150" customFormat="1" ht="121.5" hidden="1">
      <c r="A115" s="58">
        <v>31</v>
      </c>
      <c r="B115" s="297" t="s">
        <v>449</v>
      </c>
      <c r="C115" s="276"/>
      <c r="D115" s="78"/>
      <c r="E115" s="37"/>
      <c r="F115" s="37"/>
      <c r="G115" s="2">
        <f t="shared" si="49"/>
        <v>0</v>
      </c>
      <c r="H115" s="53"/>
      <c r="I115" s="73"/>
      <c r="J115" s="68"/>
      <c r="K115" s="68"/>
      <c r="L115" s="68"/>
      <c r="M115" s="79"/>
      <c r="N115" s="73"/>
      <c r="O115" s="68">
        <f t="shared" si="50"/>
        <v>0</v>
      </c>
      <c r="P115" s="68"/>
      <c r="Q115" s="68"/>
      <c r="R115" s="68"/>
      <c r="S115" s="74"/>
      <c r="T115" s="267"/>
      <c r="U115" s="145" t="str">
        <f t="shared" si="51"/>
        <v>A</v>
      </c>
    </row>
    <row r="116" spans="1:21" s="150" customFormat="1" ht="210" hidden="1">
      <c r="A116" s="58">
        <v>31.1</v>
      </c>
      <c r="B116" s="297" t="s">
        <v>450</v>
      </c>
      <c r="C116" s="281" t="s">
        <v>4</v>
      </c>
      <c r="D116" s="58">
        <v>1</v>
      </c>
      <c r="E116" s="2">
        <v>1</v>
      </c>
      <c r="F116" s="2">
        <f>E116-D116</f>
        <v>0</v>
      </c>
      <c r="G116" s="2">
        <f t="shared" si="49"/>
        <v>1</v>
      </c>
      <c r="H116" s="54">
        <f>E116-G116</f>
        <v>0</v>
      </c>
      <c r="I116" s="73">
        <v>181463.09877425339</v>
      </c>
      <c r="J116" s="68"/>
      <c r="K116" s="265">
        <f>I116*D116</f>
        <v>181463.09877425339</v>
      </c>
      <c r="L116" s="68">
        <f t="shared" si="65"/>
        <v>32663.357779365608</v>
      </c>
      <c r="M116" s="79">
        <f>L116+K116</f>
        <v>214126.45655361901</v>
      </c>
      <c r="N116" s="81">
        <f>G116*I116</f>
        <v>181463.09877425339</v>
      </c>
      <c r="O116" s="68">
        <f t="shared" si="50"/>
        <v>0</v>
      </c>
      <c r="P116" s="68">
        <f>O116+N116</f>
        <v>181463.09877425339</v>
      </c>
      <c r="Q116" s="68">
        <f t="shared" si="69"/>
        <v>32663.357779365608</v>
      </c>
      <c r="R116" s="68">
        <f>Q116+P116</f>
        <v>214126.45655361901</v>
      </c>
      <c r="S116" s="74">
        <f>R116-M116</f>
        <v>0</v>
      </c>
      <c r="T116" s="267"/>
      <c r="U116" s="145" t="str">
        <f t="shared" si="51"/>
        <v>A</v>
      </c>
    </row>
    <row r="117" spans="1:21" s="150" customFormat="1" ht="30" hidden="1">
      <c r="A117" s="58">
        <v>31.2</v>
      </c>
      <c r="B117" s="297" t="s">
        <v>145</v>
      </c>
      <c r="C117" s="281" t="s">
        <v>4</v>
      </c>
      <c r="D117" s="58">
        <v>1</v>
      </c>
      <c r="E117" s="2">
        <v>1</v>
      </c>
      <c r="F117" s="2">
        <f>E117-D117</f>
        <v>0</v>
      </c>
      <c r="G117" s="2">
        <f t="shared" si="49"/>
        <v>1</v>
      </c>
      <c r="H117" s="54">
        <f>E117-G117</f>
        <v>0</v>
      </c>
      <c r="I117" s="73">
        <v>7251.2233995202787</v>
      </c>
      <c r="J117" s="68"/>
      <c r="K117" s="265">
        <f>I117*D117</f>
        <v>7251.2233995202787</v>
      </c>
      <c r="L117" s="68">
        <f t="shared" si="65"/>
        <v>1305.22021191365</v>
      </c>
      <c r="M117" s="79">
        <f>L117+K117</f>
        <v>8556.4436114339296</v>
      </c>
      <c r="N117" s="81">
        <f>G117*I117</f>
        <v>7251.2233995202787</v>
      </c>
      <c r="O117" s="68">
        <f t="shared" si="50"/>
        <v>0</v>
      </c>
      <c r="P117" s="68">
        <f>O117+N117</f>
        <v>7251.2233995202787</v>
      </c>
      <c r="Q117" s="68">
        <f t="shared" si="69"/>
        <v>1305.22021191365</v>
      </c>
      <c r="R117" s="68">
        <f>Q117+P117</f>
        <v>8556.4436114339296</v>
      </c>
      <c r="S117" s="74">
        <f>R117-M117</f>
        <v>0</v>
      </c>
      <c r="T117" s="267"/>
      <c r="U117" s="145" t="str">
        <f t="shared" si="51"/>
        <v>A</v>
      </c>
    </row>
    <row r="118" spans="1:21" s="150" customFormat="1" ht="31.5" hidden="1">
      <c r="A118" s="77">
        <v>31.3</v>
      </c>
      <c r="B118" s="298" t="s">
        <v>146</v>
      </c>
      <c r="C118" s="276"/>
      <c r="D118" s="78"/>
      <c r="E118" s="37"/>
      <c r="F118" s="37"/>
      <c r="G118" s="2">
        <f t="shared" si="49"/>
        <v>0</v>
      </c>
      <c r="H118" s="53"/>
      <c r="I118" s="73"/>
      <c r="J118" s="68"/>
      <c r="K118" s="68"/>
      <c r="L118" s="68"/>
      <c r="M118" s="79"/>
      <c r="N118" s="73"/>
      <c r="O118" s="68">
        <f t="shared" si="50"/>
        <v>0</v>
      </c>
      <c r="P118" s="68"/>
      <c r="Q118" s="68"/>
      <c r="R118" s="68"/>
      <c r="S118" s="74"/>
      <c r="T118" s="267"/>
      <c r="U118" s="145" t="str">
        <f t="shared" si="51"/>
        <v>A</v>
      </c>
    </row>
    <row r="119" spans="1:21" s="150" customFormat="1" ht="60" hidden="1">
      <c r="A119" s="247" t="s">
        <v>256</v>
      </c>
      <c r="B119" s="297" t="s">
        <v>147</v>
      </c>
      <c r="C119" s="281" t="s">
        <v>3</v>
      </c>
      <c r="D119" s="58">
        <v>2</v>
      </c>
      <c r="E119" s="2">
        <v>2</v>
      </c>
      <c r="F119" s="2">
        <f>E119-D119</f>
        <v>0</v>
      </c>
      <c r="G119" s="2">
        <f t="shared" si="49"/>
        <v>2</v>
      </c>
      <c r="H119" s="54">
        <f>E119-G119</f>
        <v>0</v>
      </c>
      <c r="I119" s="73">
        <v>14501.46023803382</v>
      </c>
      <c r="J119" s="68"/>
      <c r="K119" s="265">
        <f>I119*D119</f>
        <v>29002.92047606764</v>
      </c>
      <c r="L119" s="68">
        <f t="shared" si="65"/>
        <v>5220.5256856921751</v>
      </c>
      <c r="M119" s="79">
        <f>L119+K119</f>
        <v>34223.446161759814</v>
      </c>
      <c r="N119" s="81">
        <f>G119*I119</f>
        <v>29002.92047606764</v>
      </c>
      <c r="O119" s="68">
        <f t="shared" si="50"/>
        <v>0</v>
      </c>
      <c r="P119" s="68">
        <f>O119+N119</f>
        <v>29002.92047606764</v>
      </c>
      <c r="Q119" s="68">
        <f t="shared" si="69"/>
        <v>5220.5256856921751</v>
      </c>
      <c r="R119" s="68">
        <f>Q119+P119</f>
        <v>34223.446161759814</v>
      </c>
      <c r="S119" s="74">
        <f>R119-M119</f>
        <v>0</v>
      </c>
      <c r="T119" s="267"/>
      <c r="U119" s="145" t="str">
        <f t="shared" si="51"/>
        <v>A</v>
      </c>
    </row>
    <row r="120" spans="1:21" s="150" customFormat="1" ht="60" hidden="1">
      <c r="A120" s="247" t="s">
        <v>257</v>
      </c>
      <c r="B120" s="297" t="s">
        <v>148</v>
      </c>
      <c r="C120" s="281" t="s">
        <v>4</v>
      </c>
      <c r="D120" s="58">
        <v>2</v>
      </c>
      <c r="E120" s="2">
        <v>2</v>
      </c>
      <c r="F120" s="2">
        <f>E120-D120</f>
        <v>0</v>
      </c>
      <c r="G120" s="2">
        <f t="shared" si="49"/>
        <v>2</v>
      </c>
      <c r="H120" s="54">
        <f>E120-G120</f>
        <v>0</v>
      </c>
      <c r="I120" s="73">
        <v>14501.46023803382</v>
      </c>
      <c r="J120" s="68"/>
      <c r="K120" s="265">
        <f>I120*D120</f>
        <v>29002.92047606764</v>
      </c>
      <c r="L120" s="68">
        <f t="shared" si="65"/>
        <v>5220.5256856921751</v>
      </c>
      <c r="M120" s="79">
        <f>L120+K120</f>
        <v>34223.446161759814</v>
      </c>
      <c r="N120" s="81">
        <f>G120*I120</f>
        <v>29002.92047606764</v>
      </c>
      <c r="O120" s="68">
        <f t="shared" si="50"/>
        <v>0</v>
      </c>
      <c r="P120" s="68">
        <f>O120+N120</f>
        <v>29002.92047606764</v>
      </c>
      <c r="Q120" s="68">
        <f t="shared" si="69"/>
        <v>5220.5256856921751</v>
      </c>
      <c r="R120" s="68">
        <f>Q120+P120</f>
        <v>34223.446161759814</v>
      </c>
      <c r="S120" s="74">
        <f>R120-M120</f>
        <v>0</v>
      </c>
      <c r="T120" s="267"/>
      <c r="U120" s="145" t="str">
        <f t="shared" si="51"/>
        <v>A</v>
      </c>
    </row>
    <row r="121" spans="1:21" s="150" customFormat="1" ht="30" hidden="1">
      <c r="A121" s="247" t="s">
        <v>258</v>
      </c>
      <c r="B121" s="297" t="s">
        <v>149</v>
      </c>
      <c r="C121" s="281" t="s">
        <v>3</v>
      </c>
      <c r="D121" s="58">
        <v>3</v>
      </c>
      <c r="E121" s="2">
        <v>3</v>
      </c>
      <c r="F121" s="2">
        <f>E121-D121</f>
        <v>0</v>
      </c>
      <c r="G121" s="2">
        <f t="shared" si="49"/>
        <v>3</v>
      </c>
      <c r="H121" s="54">
        <f>E121-G121</f>
        <v>0</v>
      </c>
      <c r="I121" s="73">
        <v>14501.46023803382</v>
      </c>
      <c r="J121" s="68"/>
      <c r="K121" s="265">
        <f>I121*D121</f>
        <v>43504.380714101462</v>
      </c>
      <c r="L121" s="68">
        <f t="shared" si="65"/>
        <v>7830.7885285382627</v>
      </c>
      <c r="M121" s="79">
        <f>L121+K121</f>
        <v>51335.169242639728</v>
      </c>
      <c r="N121" s="81">
        <f>G121*I121</f>
        <v>43504.380714101462</v>
      </c>
      <c r="O121" s="68">
        <f t="shared" si="50"/>
        <v>0</v>
      </c>
      <c r="P121" s="68">
        <f>O121+N121</f>
        <v>43504.380714101462</v>
      </c>
      <c r="Q121" s="68">
        <f t="shared" si="69"/>
        <v>7830.7885285382627</v>
      </c>
      <c r="R121" s="68">
        <f>Q121+P121</f>
        <v>51335.169242639728</v>
      </c>
      <c r="S121" s="74">
        <f>R121-M121</f>
        <v>0</v>
      </c>
      <c r="T121" s="267"/>
      <c r="U121" s="145" t="str">
        <f t="shared" si="51"/>
        <v>A</v>
      </c>
    </row>
    <row r="122" spans="1:21" s="150" customFormat="1" ht="30" hidden="1">
      <c r="A122" s="247" t="s">
        <v>259</v>
      </c>
      <c r="B122" s="297" t="s">
        <v>150</v>
      </c>
      <c r="C122" s="281" t="s">
        <v>3</v>
      </c>
      <c r="D122" s="58">
        <v>1</v>
      </c>
      <c r="E122" s="2">
        <v>1</v>
      </c>
      <c r="F122" s="2">
        <f>E122-D122</f>
        <v>0</v>
      </c>
      <c r="G122" s="2">
        <f t="shared" si="49"/>
        <v>1</v>
      </c>
      <c r="H122" s="54">
        <f>E122-G122</f>
        <v>0</v>
      </c>
      <c r="I122" s="73">
        <v>14501.46023803382</v>
      </c>
      <c r="J122" s="68"/>
      <c r="K122" s="265">
        <f>I122*D122</f>
        <v>14501.46023803382</v>
      </c>
      <c r="L122" s="68">
        <f t="shared" si="65"/>
        <v>2610.2628428460876</v>
      </c>
      <c r="M122" s="79">
        <f>L122+K122</f>
        <v>17111.723080879907</v>
      </c>
      <c r="N122" s="81">
        <f>G122*I122</f>
        <v>14501.46023803382</v>
      </c>
      <c r="O122" s="68">
        <f t="shared" si="50"/>
        <v>0</v>
      </c>
      <c r="P122" s="68">
        <f>O122+N122</f>
        <v>14501.46023803382</v>
      </c>
      <c r="Q122" s="68">
        <f t="shared" si="69"/>
        <v>2610.2628428460876</v>
      </c>
      <c r="R122" s="68">
        <f>Q122+P122</f>
        <v>17111.723080879907</v>
      </c>
      <c r="S122" s="74">
        <f>R122-M122</f>
        <v>0</v>
      </c>
      <c r="T122" s="267"/>
      <c r="U122" s="145" t="str">
        <f t="shared" si="51"/>
        <v>A</v>
      </c>
    </row>
    <row r="123" spans="1:21" s="150" customFormat="1" ht="90">
      <c r="A123" s="247" t="s">
        <v>368</v>
      </c>
      <c r="B123" s="297" t="s">
        <v>1201</v>
      </c>
      <c r="C123" s="281" t="s">
        <v>3</v>
      </c>
      <c r="D123" s="58">
        <v>1</v>
      </c>
      <c r="E123" s="2">
        <v>2</v>
      </c>
      <c r="F123" s="443">
        <f>E123-D123</f>
        <v>1</v>
      </c>
      <c r="G123" s="2">
        <f t="shared" si="49"/>
        <v>1</v>
      </c>
      <c r="H123" s="465">
        <f>E123-G123</f>
        <v>1</v>
      </c>
      <c r="I123" s="546">
        <v>14501.46023803382</v>
      </c>
      <c r="J123" s="547">
        <v>14501.46023803382</v>
      </c>
      <c r="K123" s="539">
        <f>I123*D123</f>
        <v>14501.46023803382</v>
      </c>
      <c r="L123" s="539">
        <f t="shared" si="65"/>
        <v>2610.2628428460876</v>
      </c>
      <c r="M123" s="548">
        <f>L123+K123</f>
        <v>17111.723080879907</v>
      </c>
      <c r="N123" s="546">
        <f>G123*I123</f>
        <v>14501.46023803382</v>
      </c>
      <c r="O123" s="539">
        <f t="shared" si="50"/>
        <v>14501.46023803382</v>
      </c>
      <c r="P123" s="539">
        <f>O123+N123</f>
        <v>29002.92047606764</v>
      </c>
      <c r="Q123" s="539">
        <f t="shared" si="69"/>
        <v>5220.5256856921751</v>
      </c>
      <c r="R123" s="539">
        <f>Q123+P123</f>
        <v>34223.446161759814</v>
      </c>
      <c r="S123" s="549">
        <f>R123-M123</f>
        <v>17111.723080879907</v>
      </c>
      <c r="T123" s="211" t="s">
        <v>1247</v>
      </c>
      <c r="U123" s="145" t="str">
        <f t="shared" si="51"/>
        <v>B</v>
      </c>
    </row>
    <row r="124" spans="1:21" s="150" customFormat="1" hidden="1">
      <c r="A124" s="77">
        <v>31.4</v>
      </c>
      <c r="B124" s="298" t="s">
        <v>151</v>
      </c>
      <c r="C124" s="276"/>
      <c r="D124" s="78"/>
      <c r="E124" s="37"/>
      <c r="F124" s="37"/>
      <c r="G124" s="2">
        <f t="shared" si="49"/>
        <v>0</v>
      </c>
      <c r="H124" s="53"/>
      <c r="I124" s="73"/>
      <c r="J124" s="68"/>
      <c r="K124" s="68"/>
      <c r="L124" s="68"/>
      <c r="M124" s="79"/>
      <c r="N124" s="73"/>
      <c r="O124" s="68">
        <f t="shared" si="50"/>
        <v>0</v>
      </c>
      <c r="P124" s="68"/>
      <c r="Q124" s="68"/>
      <c r="R124" s="68"/>
      <c r="S124" s="74"/>
      <c r="T124" s="267"/>
      <c r="U124" s="145" t="str">
        <f t="shared" si="51"/>
        <v>A</v>
      </c>
    </row>
    <row r="125" spans="1:21" s="150" customFormat="1" ht="60" hidden="1">
      <c r="A125" s="58" t="s">
        <v>260</v>
      </c>
      <c r="B125" s="297" t="s">
        <v>147</v>
      </c>
      <c r="C125" s="281" t="s">
        <v>3</v>
      </c>
      <c r="D125" s="58">
        <v>4</v>
      </c>
      <c r="E125" s="2">
        <v>4</v>
      </c>
      <c r="F125" s="2">
        <f>E125-D125</f>
        <v>0</v>
      </c>
      <c r="G125" s="2">
        <f t="shared" si="49"/>
        <v>4</v>
      </c>
      <c r="H125" s="54">
        <f>E125-G125</f>
        <v>0</v>
      </c>
      <c r="I125" s="73">
        <v>14501.46023803382</v>
      </c>
      <c r="J125" s="68"/>
      <c r="K125" s="265">
        <f>I125*D125</f>
        <v>58005.840952135281</v>
      </c>
      <c r="L125" s="68">
        <f t="shared" si="65"/>
        <v>10441.05137138435</v>
      </c>
      <c r="M125" s="79">
        <f>L125+K125</f>
        <v>68446.892323519627</v>
      </c>
      <c r="N125" s="81">
        <f>G125*I125</f>
        <v>58005.840952135281</v>
      </c>
      <c r="O125" s="68">
        <f t="shared" si="50"/>
        <v>0</v>
      </c>
      <c r="P125" s="68">
        <f>O125+N125</f>
        <v>58005.840952135281</v>
      </c>
      <c r="Q125" s="68">
        <f t="shared" si="69"/>
        <v>10441.05137138435</v>
      </c>
      <c r="R125" s="68">
        <f>Q125+P125</f>
        <v>68446.892323519627</v>
      </c>
      <c r="S125" s="74">
        <f>R125-M125</f>
        <v>0</v>
      </c>
      <c r="T125" s="267"/>
      <c r="U125" s="145" t="str">
        <f t="shared" si="51"/>
        <v>A</v>
      </c>
    </row>
    <row r="126" spans="1:21" s="150" customFormat="1" ht="30" hidden="1">
      <c r="A126" s="58" t="s">
        <v>261</v>
      </c>
      <c r="B126" s="297" t="s">
        <v>152</v>
      </c>
      <c r="C126" s="281" t="s">
        <v>3</v>
      </c>
      <c r="D126" s="58">
        <v>1</v>
      </c>
      <c r="E126" s="2">
        <v>1</v>
      </c>
      <c r="F126" s="2">
        <f>E126-D126</f>
        <v>0</v>
      </c>
      <c r="G126" s="2">
        <f t="shared" si="49"/>
        <v>1</v>
      </c>
      <c r="H126" s="54">
        <f>E126-G126</f>
        <v>0</v>
      </c>
      <c r="I126" s="73">
        <v>14501.46023803382</v>
      </c>
      <c r="J126" s="68"/>
      <c r="K126" s="265">
        <f>I126*D126</f>
        <v>14501.46023803382</v>
      </c>
      <c r="L126" s="68">
        <f t="shared" si="65"/>
        <v>2610.2628428460876</v>
      </c>
      <c r="M126" s="79">
        <f>L126+K126</f>
        <v>17111.723080879907</v>
      </c>
      <c r="N126" s="81">
        <f>G126*I126</f>
        <v>14501.46023803382</v>
      </c>
      <c r="O126" s="68">
        <f t="shared" si="50"/>
        <v>0</v>
      </c>
      <c r="P126" s="68">
        <f>O126+N126</f>
        <v>14501.46023803382</v>
      </c>
      <c r="Q126" s="68">
        <f t="shared" si="69"/>
        <v>2610.2628428460876</v>
      </c>
      <c r="R126" s="68">
        <f>Q126+P126</f>
        <v>17111.723080879907</v>
      </c>
      <c r="S126" s="74">
        <f>R126-M126</f>
        <v>0</v>
      </c>
      <c r="T126" s="267"/>
      <c r="U126" s="145" t="str">
        <f t="shared" si="51"/>
        <v>A</v>
      </c>
    </row>
    <row r="127" spans="1:21" s="150" customFormat="1" ht="30" hidden="1">
      <c r="A127" s="58" t="s">
        <v>262</v>
      </c>
      <c r="B127" s="297" t="s">
        <v>153</v>
      </c>
      <c r="C127" s="281" t="s">
        <v>3</v>
      </c>
      <c r="D127" s="58">
        <v>1</v>
      </c>
      <c r="E127" s="2">
        <v>1</v>
      </c>
      <c r="F127" s="2">
        <f>E127-D127</f>
        <v>0</v>
      </c>
      <c r="G127" s="2">
        <f t="shared" si="49"/>
        <v>1</v>
      </c>
      <c r="H127" s="54">
        <f>E127-G127</f>
        <v>0</v>
      </c>
      <c r="I127" s="73">
        <v>14501.46023803382</v>
      </c>
      <c r="J127" s="68"/>
      <c r="K127" s="265">
        <f>I127*D127</f>
        <v>14501.46023803382</v>
      </c>
      <c r="L127" s="68">
        <f t="shared" si="65"/>
        <v>2610.2628428460876</v>
      </c>
      <c r="M127" s="79">
        <f>L127+K127</f>
        <v>17111.723080879907</v>
      </c>
      <c r="N127" s="81">
        <f>G127*I127</f>
        <v>14501.46023803382</v>
      </c>
      <c r="O127" s="68">
        <f t="shared" si="50"/>
        <v>0</v>
      </c>
      <c r="P127" s="68">
        <f>O127+N127</f>
        <v>14501.46023803382</v>
      </c>
      <c r="Q127" s="68">
        <f t="shared" si="69"/>
        <v>2610.2628428460876</v>
      </c>
      <c r="R127" s="68">
        <f>Q127+P127</f>
        <v>17111.723080879907</v>
      </c>
      <c r="S127" s="74">
        <f>R127-M127</f>
        <v>0</v>
      </c>
      <c r="T127" s="267"/>
      <c r="U127" s="145" t="str">
        <f t="shared" si="51"/>
        <v>A</v>
      </c>
    </row>
    <row r="128" spans="1:21" s="150" customFormat="1" hidden="1">
      <c r="A128" s="58">
        <v>31.5</v>
      </c>
      <c r="B128" s="297" t="s">
        <v>154</v>
      </c>
      <c r="C128" s="276"/>
      <c r="D128" s="59"/>
      <c r="E128" s="39"/>
      <c r="F128" s="39"/>
      <c r="G128" s="2">
        <f t="shared" si="49"/>
        <v>0</v>
      </c>
      <c r="H128" s="44"/>
      <c r="I128" s="73"/>
      <c r="J128" s="68"/>
      <c r="K128" s="68"/>
      <c r="L128" s="68"/>
      <c r="M128" s="79"/>
      <c r="N128" s="73"/>
      <c r="O128" s="68">
        <f t="shared" si="50"/>
        <v>0</v>
      </c>
      <c r="P128" s="68"/>
      <c r="Q128" s="68"/>
      <c r="R128" s="68"/>
      <c r="S128" s="74"/>
      <c r="T128" s="267"/>
      <c r="U128" s="145" t="str">
        <f t="shared" si="51"/>
        <v>A</v>
      </c>
    </row>
    <row r="129" spans="1:21" s="150" customFormat="1" ht="45" hidden="1">
      <c r="A129" s="58" t="s">
        <v>263</v>
      </c>
      <c r="B129" s="297" t="s">
        <v>155</v>
      </c>
      <c r="C129" s="281" t="s">
        <v>1</v>
      </c>
      <c r="D129" s="58">
        <v>2</v>
      </c>
      <c r="E129" s="2">
        <v>2</v>
      </c>
      <c r="F129" s="2">
        <f>E129-D129</f>
        <v>0</v>
      </c>
      <c r="G129" s="2">
        <f t="shared" si="49"/>
        <v>2</v>
      </c>
      <c r="H129" s="54">
        <f>E129-G129</f>
        <v>0</v>
      </c>
      <c r="I129" s="73">
        <v>14501.46023803382</v>
      </c>
      <c r="J129" s="68"/>
      <c r="K129" s="265">
        <f>I129*D129</f>
        <v>29002.92047606764</v>
      </c>
      <c r="L129" s="68">
        <f t="shared" si="65"/>
        <v>5220.5256856921751</v>
      </c>
      <c r="M129" s="79">
        <f>L129+K129</f>
        <v>34223.446161759814</v>
      </c>
      <c r="N129" s="81">
        <f>G129*I129</f>
        <v>29002.92047606764</v>
      </c>
      <c r="O129" s="68">
        <f t="shared" si="50"/>
        <v>0</v>
      </c>
      <c r="P129" s="68">
        <f>O129+N129</f>
        <v>29002.92047606764</v>
      </c>
      <c r="Q129" s="68">
        <f t="shared" si="69"/>
        <v>5220.5256856921751</v>
      </c>
      <c r="R129" s="68">
        <f>Q129+P129</f>
        <v>34223.446161759814</v>
      </c>
      <c r="S129" s="74">
        <f>R129-M129</f>
        <v>0</v>
      </c>
      <c r="T129" s="267"/>
      <c r="U129" s="145" t="str">
        <f t="shared" si="51"/>
        <v>A</v>
      </c>
    </row>
    <row r="130" spans="1:21" s="150" customFormat="1" ht="31.5" hidden="1">
      <c r="A130" s="77">
        <v>32</v>
      </c>
      <c r="B130" s="298" t="s">
        <v>36</v>
      </c>
      <c r="C130" s="276"/>
      <c r="D130" s="75"/>
      <c r="E130" s="67"/>
      <c r="F130" s="67"/>
      <c r="G130" s="2">
        <f t="shared" si="49"/>
        <v>0</v>
      </c>
      <c r="H130" s="264"/>
      <c r="I130" s="73"/>
      <c r="J130" s="68"/>
      <c r="K130" s="68"/>
      <c r="L130" s="68"/>
      <c r="M130" s="79"/>
      <c r="N130" s="73"/>
      <c r="O130" s="68">
        <f t="shared" si="50"/>
        <v>0</v>
      </c>
      <c r="P130" s="68"/>
      <c r="Q130" s="68"/>
      <c r="R130" s="68"/>
      <c r="S130" s="74"/>
      <c r="T130" s="267"/>
      <c r="U130" s="145" t="str">
        <f t="shared" si="51"/>
        <v>A</v>
      </c>
    </row>
    <row r="131" spans="1:21" s="150" customFormat="1" hidden="1">
      <c r="A131" s="58">
        <v>32.1</v>
      </c>
      <c r="B131" s="297" t="s">
        <v>250</v>
      </c>
      <c r="C131" s="276"/>
      <c r="D131" s="59"/>
      <c r="E131" s="39"/>
      <c r="F131" s="39"/>
      <c r="G131" s="2">
        <f t="shared" si="49"/>
        <v>0</v>
      </c>
      <c r="H131" s="44"/>
      <c r="I131" s="73"/>
      <c r="J131" s="68"/>
      <c r="K131" s="68"/>
      <c r="L131" s="68"/>
      <c r="M131" s="79"/>
      <c r="N131" s="73"/>
      <c r="O131" s="68">
        <f t="shared" si="50"/>
        <v>0</v>
      </c>
      <c r="P131" s="68"/>
      <c r="Q131" s="68"/>
      <c r="R131" s="68"/>
      <c r="S131" s="74"/>
      <c r="T131" s="267"/>
      <c r="U131" s="145" t="str">
        <f t="shared" si="51"/>
        <v>A</v>
      </c>
    </row>
    <row r="132" spans="1:21" s="150" customFormat="1" ht="75" hidden="1">
      <c r="A132" s="247" t="s">
        <v>264</v>
      </c>
      <c r="B132" s="297" t="s">
        <v>251</v>
      </c>
      <c r="C132" s="281" t="s">
        <v>4</v>
      </c>
      <c r="D132" s="58">
        <v>1</v>
      </c>
      <c r="E132" s="2">
        <v>1</v>
      </c>
      <c r="F132" s="2">
        <f t="shared" ref="F132:F137" si="76">E132-D132</f>
        <v>0</v>
      </c>
      <c r="G132" s="2">
        <f t="shared" si="49"/>
        <v>1</v>
      </c>
      <c r="H132" s="54">
        <f t="shared" ref="H132:H137" si="77">E132-G132</f>
        <v>0</v>
      </c>
      <c r="I132" s="73">
        <v>29001.933915060901</v>
      </c>
      <c r="J132" s="68"/>
      <c r="K132" s="265">
        <f t="shared" ref="K132:K137" si="78">I132*D132</f>
        <v>29001.933915060901</v>
      </c>
      <c r="L132" s="68">
        <f t="shared" ref="L132:L137" si="79">K132*0.18</f>
        <v>5220.3481047109617</v>
      </c>
      <c r="M132" s="79">
        <f t="shared" ref="M132:M137" si="80">L132+K132</f>
        <v>34222.282019771861</v>
      </c>
      <c r="N132" s="81">
        <f t="shared" ref="N132:N137" si="81">G132*I132</f>
        <v>29001.933915060901</v>
      </c>
      <c r="O132" s="68">
        <f t="shared" si="50"/>
        <v>0</v>
      </c>
      <c r="P132" s="68">
        <f t="shared" ref="P132:P137" si="82">O132+N132</f>
        <v>29001.933915060901</v>
      </c>
      <c r="Q132" s="68">
        <f t="shared" ref="Q132:Q137" si="83">P132*0.18</f>
        <v>5220.3481047109617</v>
      </c>
      <c r="R132" s="68">
        <f t="shared" ref="R132:R137" si="84">Q132+P132</f>
        <v>34222.282019771861</v>
      </c>
      <c r="S132" s="74">
        <f t="shared" ref="S132:S137" si="85">R132-M132</f>
        <v>0</v>
      </c>
      <c r="T132" s="267"/>
      <c r="U132" s="145" t="str">
        <f t="shared" si="51"/>
        <v>A</v>
      </c>
    </row>
    <row r="133" spans="1:21" s="150" customFormat="1" ht="30" hidden="1">
      <c r="A133" s="247" t="s">
        <v>265</v>
      </c>
      <c r="B133" s="297" t="s">
        <v>249</v>
      </c>
      <c r="C133" s="281" t="s">
        <v>4</v>
      </c>
      <c r="D133" s="58">
        <v>1</v>
      </c>
      <c r="E133" s="2">
        <v>1</v>
      </c>
      <c r="F133" s="2">
        <f t="shared" si="76"/>
        <v>0</v>
      </c>
      <c r="G133" s="2">
        <f t="shared" si="49"/>
        <v>1</v>
      </c>
      <c r="H133" s="54">
        <f t="shared" si="77"/>
        <v>0</v>
      </c>
      <c r="I133" s="73">
        <v>43502.407592087984</v>
      </c>
      <c r="J133" s="68"/>
      <c r="K133" s="265">
        <f t="shared" si="78"/>
        <v>43502.407592087984</v>
      </c>
      <c r="L133" s="68">
        <f t="shared" si="79"/>
        <v>7830.4333665758368</v>
      </c>
      <c r="M133" s="79">
        <f t="shared" si="80"/>
        <v>51332.840958663823</v>
      </c>
      <c r="N133" s="81">
        <f t="shared" si="81"/>
        <v>43502.407592087984</v>
      </c>
      <c r="O133" s="68">
        <f t="shared" si="50"/>
        <v>0</v>
      </c>
      <c r="P133" s="68">
        <f t="shared" si="82"/>
        <v>43502.407592087984</v>
      </c>
      <c r="Q133" s="68">
        <f t="shared" si="83"/>
        <v>7830.4333665758368</v>
      </c>
      <c r="R133" s="68">
        <f t="shared" si="84"/>
        <v>51332.840958663823</v>
      </c>
      <c r="S133" s="74">
        <f t="shared" si="85"/>
        <v>0</v>
      </c>
      <c r="T133" s="267"/>
      <c r="U133" s="145" t="str">
        <f t="shared" si="51"/>
        <v>A</v>
      </c>
    </row>
    <row r="134" spans="1:21" s="150" customFormat="1" ht="30" hidden="1">
      <c r="A134" s="247" t="s">
        <v>266</v>
      </c>
      <c r="B134" s="297" t="s">
        <v>248</v>
      </c>
      <c r="C134" s="281" t="s">
        <v>4</v>
      </c>
      <c r="D134" s="58">
        <v>1</v>
      </c>
      <c r="E134" s="2">
        <v>1</v>
      </c>
      <c r="F134" s="2">
        <f t="shared" si="76"/>
        <v>0</v>
      </c>
      <c r="G134" s="2">
        <f t="shared" si="49"/>
        <v>1</v>
      </c>
      <c r="H134" s="54">
        <f t="shared" si="77"/>
        <v>0</v>
      </c>
      <c r="I134" s="73">
        <v>50752.644430601526</v>
      </c>
      <c r="J134" s="68"/>
      <c r="K134" s="265">
        <f t="shared" si="78"/>
        <v>50752.644430601526</v>
      </c>
      <c r="L134" s="68">
        <f t="shared" si="79"/>
        <v>9135.4759975082743</v>
      </c>
      <c r="M134" s="79">
        <f t="shared" si="80"/>
        <v>59888.120428109803</v>
      </c>
      <c r="N134" s="81">
        <f t="shared" si="81"/>
        <v>50752.644430601526</v>
      </c>
      <c r="O134" s="68">
        <f t="shared" si="50"/>
        <v>0</v>
      </c>
      <c r="P134" s="68">
        <f t="shared" si="82"/>
        <v>50752.644430601526</v>
      </c>
      <c r="Q134" s="68">
        <f t="shared" si="83"/>
        <v>9135.4759975082743</v>
      </c>
      <c r="R134" s="68">
        <f t="shared" si="84"/>
        <v>59888.120428109803</v>
      </c>
      <c r="S134" s="74">
        <f t="shared" si="85"/>
        <v>0</v>
      </c>
      <c r="T134" s="267"/>
      <c r="U134" s="145" t="str">
        <f t="shared" si="51"/>
        <v>A</v>
      </c>
    </row>
    <row r="135" spans="1:21" s="150" customFormat="1" ht="30" hidden="1">
      <c r="A135" s="247" t="s">
        <v>267</v>
      </c>
      <c r="B135" s="297" t="s">
        <v>33</v>
      </c>
      <c r="C135" s="281" t="s">
        <v>4</v>
      </c>
      <c r="D135" s="58">
        <v>1</v>
      </c>
      <c r="E135" s="2">
        <v>1</v>
      </c>
      <c r="F135" s="2">
        <f t="shared" si="76"/>
        <v>0</v>
      </c>
      <c r="G135" s="2">
        <f t="shared" si="49"/>
        <v>1</v>
      </c>
      <c r="H135" s="54">
        <f t="shared" si="77"/>
        <v>0</v>
      </c>
      <c r="I135" s="73">
        <v>43502.407592087984</v>
      </c>
      <c r="J135" s="68"/>
      <c r="K135" s="265">
        <f t="shared" si="78"/>
        <v>43502.407592087984</v>
      </c>
      <c r="L135" s="68">
        <f t="shared" si="79"/>
        <v>7830.4333665758368</v>
      </c>
      <c r="M135" s="79">
        <f t="shared" si="80"/>
        <v>51332.840958663823</v>
      </c>
      <c r="N135" s="81">
        <f t="shared" si="81"/>
        <v>43502.407592087984</v>
      </c>
      <c r="O135" s="68">
        <f t="shared" si="50"/>
        <v>0</v>
      </c>
      <c r="P135" s="68">
        <f t="shared" si="82"/>
        <v>43502.407592087984</v>
      </c>
      <c r="Q135" s="68">
        <f t="shared" si="83"/>
        <v>7830.4333665758368</v>
      </c>
      <c r="R135" s="68">
        <f t="shared" si="84"/>
        <v>51332.840958663823</v>
      </c>
      <c r="S135" s="74">
        <f t="shared" si="85"/>
        <v>0</v>
      </c>
      <c r="T135" s="267"/>
      <c r="U135" s="145" t="str">
        <f t="shared" si="51"/>
        <v>A</v>
      </c>
    </row>
    <row r="136" spans="1:21" s="150" customFormat="1" hidden="1">
      <c r="A136" s="247" t="s">
        <v>268</v>
      </c>
      <c r="B136" s="297" t="s">
        <v>34</v>
      </c>
      <c r="C136" s="281" t="s">
        <v>4</v>
      </c>
      <c r="D136" s="58">
        <v>1</v>
      </c>
      <c r="E136" s="2">
        <v>1</v>
      </c>
      <c r="F136" s="2">
        <f t="shared" si="76"/>
        <v>0</v>
      </c>
      <c r="G136" s="2">
        <f t="shared" si="49"/>
        <v>1</v>
      </c>
      <c r="H136" s="54">
        <f t="shared" si="77"/>
        <v>0</v>
      </c>
      <c r="I136" s="73">
        <v>29001.933915060901</v>
      </c>
      <c r="J136" s="68"/>
      <c r="K136" s="265">
        <f t="shared" si="78"/>
        <v>29001.933915060901</v>
      </c>
      <c r="L136" s="68">
        <f t="shared" si="79"/>
        <v>5220.3481047109617</v>
      </c>
      <c r="M136" s="79">
        <f t="shared" si="80"/>
        <v>34222.282019771861</v>
      </c>
      <c r="N136" s="81">
        <f t="shared" si="81"/>
        <v>29001.933915060901</v>
      </c>
      <c r="O136" s="68">
        <f t="shared" si="50"/>
        <v>0</v>
      </c>
      <c r="P136" s="68">
        <f t="shared" si="82"/>
        <v>29001.933915060901</v>
      </c>
      <c r="Q136" s="68">
        <f t="shared" si="83"/>
        <v>5220.3481047109617</v>
      </c>
      <c r="R136" s="68">
        <f t="shared" si="84"/>
        <v>34222.282019771861</v>
      </c>
      <c r="S136" s="74">
        <f t="shared" si="85"/>
        <v>0</v>
      </c>
      <c r="T136" s="267"/>
      <c r="U136" s="145" t="str">
        <f t="shared" si="51"/>
        <v>A</v>
      </c>
    </row>
    <row r="137" spans="1:21" s="150" customFormat="1" hidden="1">
      <c r="A137" s="247" t="s">
        <v>269</v>
      </c>
      <c r="B137" s="297" t="s">
        <v>35</v>
      </c>
      <c r="C137" s="281" t="s">
        <v>4</v>
      </c>
      <c r="D137" s="58">
        <v>2</v>
      </c>
      <c r="E137" s="2">
        <v>2</v>
      </c>
      <c r="F137" s="2">
        <f t="shared" si="76"/>
        <v>0</v>
      </c>
      <c r="G137" s="2">
        <f t="shared" ref="G137:G200" si="86">IF(E137&lt;=D137,E137,IF(E137&gt;=1.25*D137,ROUNDDOWN(1.25*D137,0),E137))</f>
        <v>2</v>
      </c>
      <c r="H137" s="54">
        <f t="shared" si="77"/>
        <v>0</v>
      </c>
      <c r="I137" s="73">
        <v>6102.8663876778828</v>
      </c>
      <c r="J137" s="68"/>
      <c r="K137" s="265">
        <f t="shared" si="78"/>
        <v>12205.732775355766</v>
      </c>
      <c r="L137" s="68">
        <f t="shared" si="79"/>
        <v>2197.0318995640378</v>
      </c>
      <c r="M137" s="79">
        <f t="shared" si="80"/>
        <v>14402.764674919803</v>
      </c>
      <c r="N137" s="81">
        <f t="shared" si="81"/>
        <v>12205.732775355766</v>
      </c>
      <c r="O137" s="68">
        <f t="shared" si="50"/>
        <v>0</v>
      </c>
      <c r="P137" s="68">
        <f t="shared" si="82"/>
        <v>12205.732775355766</v>
      </c>
      <c r="Q137" s="68">
        <f t="shared" si="83"/>
        <v>2197.0318995640378</v>
      </c>
      <c r="R137" s="68">
        <f t="shared" si="84"/>
        <v>14402.764674919803</v>
      </c>
      <c r="S137" s="74">
        <f t="shared" si="85"/>
        <v>0</v>
      </c>
      <c r="T137" s="267"/>
      <c r="U137" s="145" t="str">
        <f t="shared" si="51"/>
        <v>A</v>
      </c>
    </row>
    <row r="138" spans="1:21" s="150" customFormat="1" hidden="1">
      <c r="A138" s="77">
        <v>32.200000000000003</v>
      </c>
      <c r="B138" s="298" t="s">
        <v>252</v>
      </c>
      <c r="C138" s="276"/>
      <c r="D138" s="78"/>
      <c r="E138" s="37"/>
      <c r="F138" s="37"/>
      <c r="G138" s="2">
        <f t="shared" si="86"/>
        <v>0</v>
      </c>
      <c r="H138" s="53"/>
      <c r="I138" s="73"/>
      <c r="J138" s="68"/>
      <c r="K138" s="68"/>
      <c r="L138" s="68"/>
      <c r="M138" s="79"/>
      <c r="N138" s="73"/>
      <c r="O138" s="68">
        <f t="shared" ref="O138:O201" si="87">H138*J138</f>
        <v>0</v>
      </c>
      <c r="P138" s="68"/>
      <c r="Q138" s="68"/>
      <c r="R138" s="68"/>
      <c r="S138" s="74"/>
      <c r="T138" s="267"/>
      <c r="U138" s="145" t="str">
        <f t="shared" ref="U138:U199" si="88">IF(M138=R138,"A","B")</f>
        <v>A</v>
      </c>
    </row>
    <row r="139" spans="1:21" s="150" customFormat="1" ht="75" hidden="1">
      <c r="A139" s="247" t="s">
        <v>270</v>
      </c>
      <c r="B139" s="297" t="s">
        <v>159</v>
      </c>
      <c r="C139" s="281" t="s">
        <v>4</v>
      </c>
      <c r="D139" s="58">
        <v>1</v>
      </c>
      <c r="E139" s="2">
        <v>1</v>
      </c>
      <c r="F139" s="2">
        <f t="shared" ref="F139:F147" si="89">E139-D139</f>
        <v>0</v>
      </c>
      <c r="G139" s="2">
        <f t="shared" si="86"/>
        <v>1</v>
      </c>
      <c r="H139" s="54">
        <f t="shared" ref="H139:H147" si="90">E139-G139</f>
        <v>0</v>
      </c>
      <c r="I139" s="73">
        <v>14501.46023803382</v>
      </c>
      <c r="J139" s="68"/>
      <c r="K139" s="265">
        <f t="shared" ref="K139:K147" si="91">I139*D139</f>
        <v>14501.46023803382</v>
      </c>
      <c r="L139" s="68">
        <f t="shared" ref="L139:L147" si="92">K139*0.18</f>
        <v>2610.2628428460876</v>
      </c>
      <c r="M139" s="79">
        <f t="shared" ref="M139:M147" si="93">L139+K139</f>
        <v>17111.723080879907</v>
      </c>
      <c r="N139" s="81">
        <f t="shared" ref="N139:N147" si="94">G139*I139</f>
        <v>14501.46023803382</v>
      </c>
      <c r="O139" s="68">
        <f t="shared" si="87"/>
        <v>0</v>
      </c>
      <c r="P139" s="68">
        <f t="shared" ref="P139:P147" si="95">O139+N139</f>
        <v>14501.46023803382</v>
      </c>
      <c r="Q139" s="68">
        <f t="shared" ref="Q139:Q147" si="96">P139*0.18</f>
        <v>2610.2628428460876</v>
      </c>
      <c r="R139" s="68">
        <f t="shared" ref="R139:R147" si="97">Q139+P139</f>
        <v>17111.723080879907</v>
      </c>
      <c r="S139" s="74">
        <f t="shared" ref="S139:S147" si="98">R139-M139</f>
        <v>0</v>
      </c>
      <c r="T139" s="267"/>
      <c r="U139" s="145" t="str">
        <f t="shared" si="88"/>
        <v>A</v>
      </c>
    </row>
    <row r="140" spans="1:21" s="150" customFormat="1" hidden="1">
      <c r="A140" s="247" t="s">
        <v>271</v>
      </c>
      <c r="B140" s="297" t="s">
        <v>37</v>
      </c>
      <c r="C140" s="281" t="s">
        <v>4</v>
      </c>
      <c r="D140" s="58">
        <v>1</v>
      </c>
      <c r="E140" s="2">
        <v>1</v>
      </c>
      <c r="F140" s="2">
        <f t="shared" si="89"/>
        <v>0</v>
      </c>
      <c r="G140" s="2">
        <f t="shared" si="86"/>
        <v>1</v>
      </c>
      <c r="H140" s="54">
        <f t="shared" si="90"/>
        <v>0</v>
      </c>
      <c r="I140" s="73">
        <v>14501.46023803382</v>
      </c>
      <c r="J140" s="68"/>
      <c r="K140" s="265">
        <f t="shared" si="91"/>
        <v>14501.46023803382</v>
      </c>
      <c r="L140" s="68">
        <f t="shared" si="92"/>
        <v>2610.2628428460876</v>
      </c>
      <c r="M140" s="79">
        <f t="shared" si="93"/>
        <v>17111.723080879907</v>
      </c>
      <c r="N140" s="81">
        <f t="shared" si="94"/>
        <v>14501.46023803382</v>
      </c>
      <c r="O140" s="68">
        <f t="shared" si="87"/>
        <v>0</v>
      </c>
      <c r="P140" s="68">
        <f t="shared" si="95"/>
        <v>14501.46023803382</v>
      </c>
      <c r="Q140" s="68">
        <f t="shared" si="96"/>
        <v>2610.2628428460876</v>
      </c>
      <c r="R140" s="68">
        <f t="shared" si="97"/>
        <v>17111.723080879907</v>
      </c>
      <c r="S140" s="74">
        <f t="shared" si="98"/>
        <v>0</v>
      </c>
      <c r="T140" s="267"/>
      <c r="U140" s="145" t="str">
        <f t="shared" si="88"/>
        <v>A</v>
      </c>
    </row>
    <row r="141" spans="1:21" s="150" customFormat="1" hidden="1">
      <c r="A141" s="247" t="s">
        <v>272</v>
      </c>
      <c r="B141" s="297" t="s">
        <v>160</v>
      </c>
      <c r="C141" s="281" t="s">
        <v>4</v>
      </c>
      <c r="D141" s="58">
        <v>2</v>
      </c>
      <c r="E141" s="2">
        <v>2</v>
      </c>
      <c r="F141" s="2">
        <f t="shared" si="89"/>
        <v>0</v>
      </c>
      <c r="G141" s="2">
        <f t="shared" si="86"/>
        <v>2</v>
      </c>
      <c r="H141" s="54">
        <f t="shared" si="90"/>
        <v>0</v>
      </c>
      <c r="I141" s="73">
        <v>50752.644430601526</v>
      </c>
      <c r="J141" s="68"/>
      <c r="K141" s="265">
        <f t="shared" si="91"/>
        <v>101505.28886120305</v>
      </c>
      <c r="L141" s="68">
        <f t="shared" si="92"/>
        <v>18270.951995016549</v>
      </c>
      <c r="M141" s="79">
        <f t="shared" si="93"/>
        <v>119776.24085621961</v>
      </c>
      <c r="N141" s="81">
        <f t="shared" si="94"/>
        <v>101505.28886120305</v>
      </c>
      <c r="O141" s="68">
        <f t="shared" si="87"/>
        <v>0</v>
      </c>
      <c r="P141" s="68">
        <f t="shared" si="95"/>
        <v>101505.28886120305</v>
      </c>
      <c r="Q141" s="68">
        <f t="shared" si="96"/>
        <v>18270.951995016549</v>
      </c>
      <c r="R141" s="68">
        <f t="shared" si="97"/>
        <v>119776.24085621961</v>
      </c>
      <c r="S141" s="74">
        <f t="shared" si="98"/>
        <v>0</v>
      </c>
      <c r="T141" s="267"/>
      <c r="U141" s="145" t="str">
        <f t="shared" si="88"/>
        <v>A</v>
      </c>
    </row>
    <row r="142" spans="1:21" s="150" customFormat="1" ht="60" hidden="1">
      <c r="A142" s="247" t="s">
        <v>273</v>
      </c>
      <c r="B142" s="297" t="s">
        <v>161</v>
      </c>
      <c r="C142" s="281" t="s">
        <v>4</v>
      </c>
      <c r="D142" s="58">
        <v>2</v>
      </c>
      <c r="E142" s="2">
        <v>2</v>
      </c>
      <c r="F142" s="2">
        <f t="shared" si="89"/>
        <v>0</v>
      </c>
      <c r="G142" s="2">
        <f t="shared" si="86"/>
        <v>2</v>
      </c>
      <c r="H142" s="54">
        <f t="shared" si="90"/>
        <v>0</v>
      </c>
      <c r="I142" s="73">
        <v>14501.46023803382</v>
      </c>
      <c r="J142" s="68"/>
      <c r="K142" s="265">
        <f t="shared" si="91"/>
        <v>29002.92047606764</v>
      </c>
      <c r="L142" s="68">
        <f t="shared" si="92"/>
        <v>5220.5256856921751</v>
      </c>
      <c r="M142" s="79">
        <f t="shared" si="93"/>
        <v>34223.446161759814</v>
      </c>
      <c r="N142" s="81">
        <f t="shared" si="94"/>
        <v>29002.92047606764</v>
      </c>
      <c r="O142" s="68">
        <f t="shared" si="87"/>
        <v>0</v>
      </c>
      <c r="P142" s="68">
        <f t="shared" si="95"/>
        <v>29002.92047606764</v>
      </c>
      <c r="Q142" s="68">
        <f t="shared" si="96"/>
        <v>5220.5256856921751</v>
      </c>
      <c r="R142" s="68">
        <f t="shared" si="97"/>
        <v>34223.446161759814</v>
      </c>
      <c r="S142" s="74">
        <f t="shared" si="98"/>
        <v>0</v>
      </c>
      <c r="T142" s="267"/>
      <c r="U142" s="145" t="str">
        <f t="shared" si="88"/>
        <v>A</v>
      </c>
    </row>
    <row r="143" spans="1:21" s="150" customFormat="1" ht="30" hidden="1">
      <c r="A143" s="58">
        <v>33</v>
      </c>
      <c r="B143" s="297" t="s">
        <v>162</v>
      </c>
      <c r="C143" s="281" t="s">
        <v>4</v>
      </c>
      <c r="D143" s="58">
        <v>1</v>
      </c>
      <c r="E143" s="2">
        <v>1</v>
      </c>
      <c r="F143" s="2">
        <f t="shared" si="89"/>
        <v>0</v>
      </c>
      <c r="G143" s="2">
        <f t="shared" si="86"/>
        <v>1</v>
      </c>
      <c r="H143" s="54">
        <f t="shared" si="90"/>
        <v>0</v>
      </c>
      <c r="I143" s="73">
        <v>16950.104656756179</v>
      </c>
      <c r="J143" s="68"/>
      <c r="K143" s="265">
        <f t="shared" si="91"/>
        <v>16950.104656756179</v>
      </c>
      <c r="L143" s="68">
        <f t="shared" si="92"/>
        <v>3051.0188382161123</v>
      </c>
      <c r="M143" s="79">
        <f t="shared" si="93"/>
        <v>20001.123494972293</v>
      </c>
      <c r="N143" s="81">
        <f t="shared" si="94"/>
        <v>16950.104656756179</v>
      </c>
      <c r="O143" s="68">
        <f t="shared" si="87"/>
        <v>0</v>
      </c>
      <c r="P143" s="68">
        <f t="shared" si="95"/>
        <v>16950.104656756179</v>
      </c>
      <c r="Q143" s="68">
        <f t="shared" si="96"/>
        <v>3051.0188382161123</v>
      </c>
      <c r="R143" s="68">
        <f t="shared" si="97"/>
        <v>20001.123494972293</v>
      </c>
      <c r="S143" s="74">
        <f t="shared" si="98"/>
        <v>0</v>
      </c>
      <c r="T143" s="267"/>
      <c r="U143" s="145" t="str">
        <f t="shared" si="88"/>
        <v>A</v>
      </c>
    </row>
    <row r="144" spans="1:21" s="150" customFormat="1" ht="60" hidden="1">
      <c r="A144" s="58">
        <v>34</v>
      </c>
      <c r="B144" s="297" t="s">
        <v>163</v>
      </c>
      <c r="C144" s="281" t="s">
        <v>3</v>
      </c>
      <c r="D144" s="58">
        <v>2</v>
      </c>
      <c r="E144" s="2">
        <v>2</v>
      </c>
      <c r="F144" s="2">
        <f t="shared" si="89"/>
        <v>0</v>
      </c>
      <c r="G144" s="2">
        <f t="shared" si="86"/>
        <v>2</v>
      </c>
      <c r="H144" s="54">
        <f t="shared" si="90"/>
        <v>0</v>
      </c>
      <c r="I144" s="73">
        <v>1130.5989137211209</v>
      </c>
      <c r="J144" s="68"/>
      <c r="K144" s="265">
        <f t="shared" si="91"/>
        <v>2261.1978274422418</v>
      </c>
      <c r="L144" s="68">
        <f t="shared" si="92"/>
        <v>407.01560893960351</v>
      </c>
      <c r="M144" s="79">
        <f t="shared" si="93"/>
        <v>2668.2134363818454</v>
      </c>
      <c r="N144" s="81">
        <f t="shared" si="94"/>
        <v>2261.1978274422418</v>
      </c>
      <c r="O144" s="68">
        <f t="shared" si="87"/>
        <v>0</v>
      </c>
      <c r="P144" s="68">
        <f t="shared" si="95"/>
        <v>2261.1978274422418</v>
      </c>
      <c r="Q144" s="68">
        <f t="shared" si="96"/>
        <v>407.01560893960351</v>
      </c>
      <c r="R144" s="68">
        <f t="shared" si="97"/>
        <v>2668.2134363818454</v>
      </c>
      <c r="S144" s="74">
        <f t="shared" si="98"/>
        <v>0</v>
      </c>
      <c r="T144" s="267"/>
      <c r="U144" s="145" t="str">
        <f t="shared" si="88"/>
        <v>A</v>
      </c>
    </row>
    <row r="145" spans="1:21" s="150" customFormat="1" ht="30" hidden="1">
      <c r="A145" s="58">
        <v>35</v>
      </c>
      <c r="B145" s="297" t="s">
        <v>164</v>
      </c>
      <c r="C145" s="281" t="s">
        <v>3</v>
      </c>
      <c r="D145" s="58">
        <v>1</v>
      </c>
      <c r="E145" s="2">
        <v>1</v>
      </c>
      <c r="F145" s="2">
        <f t="shared" si="89"/>
        <v>0</v>
      </c>
      <c r="G145" s="2">
        <f t="shared" si="86"/>
        <v>1</v>
      </c>
      <c r="H145" s="54">
        <f t="shared" si="90"/>
        <v>0</v>
      </c>
      <c r="I145" s="73">
        <v>1130.5989137211209</v>
      </c>
      <c r="J145" s="68"/>
      <c r="K145" s="265">
        <f t="shared" si="91"/>
        <v>1130.5989137211209</v>
      </c>
      <c r="L145" s="68">
        <f t="shared" si="92"/>
        <v>203.50780446980175</v>
      </c>
      <c r="M145" s="79">
        <f t="shared" si="93"/>
        <v>1334.1067181909227</v>
      </c>
      <c r="N145" s="81">
        <f t="shared" si="94"/>
        <v>1130.5989137211209</v>
      </c>
      <c r="O145" s="68">
        <f t="shared" si="87"/>
        <v>0</v>
      </c>
      <c r="P145" s="68">
        <f t="shared" si="95"/>
        <v>1130.5989137211209</v>
      </c>
      <c r="Q145" s="68">
        <f t="shared" si="96"/>
        <v>203.50780446980175</v>
      </c>
      <c r="R145" s="68">
        <f t="shared" si="97"/>
        <v>1334.1067181909227</v>
      </c>
      <c r="S145" s="74">
        <f t="shared" si="98"/>
        <v>0</v>
      </c>
      <c r="T145" s="267"/>
      <c r="U145" s="145" t="str">
        <f t="shared" si="88"/>
        <v>A</v>
      </c>
    </row>
    <row r="146" spans="1:21" s="150" customFormat="1" ht="30" hidden="1">
      <c r="A146" s="58">
        <v>36</v>
      </c>
      <c r="B146" s="297" t="s">
        <v>165</v>
      </c>
      <c r="C146" s="281" t="s">
        <v>3</v>
      </c>
      <c r="D146" s="58">
        <v>1</v>
      </c>
      <c r="E146" s="2">
        <v>1</v>
      </c>
      <c r="F146" s="2">
        <f t="shared" si="89"/>
        <v>0</v>
      </c>
      <c r="G146" s="2">
        <f t="shared" si="86"/>
        <v>1</v>
      </c>
      <c r="H146" s="54">
        <f t="shared" si="90"/>
        <v>0</v>
      </c>
      <c r="I146" s="73">
        <v>4520.422532871009</v>
      </c>
      <c r="J146" s="68"/>
      <c r="K146" s="265">
        <f t="shared" si="91"/>
        <v>4520.422532871009</v>
      </c>
      <c r="L146" s="68">
        <f t="shared" si="92"/>
        <v>813.67605591678159</v>
      </c>
      <c r="M146" s="79">
        <f t="shared" si="93"/>
        <v>5334.0985887877905</v>
      </c>
      <c r="N146" s="81">
        <f t="shared" si="94"/>
        <v>4520.422532871009</v>
      </c>
      <c r="O146" s="68">
        <f t="shared" si="87"/>
        <v>0</v>
      </c>
      <c r="P146" s="68">
        <f t="shared" si="95"/>
        <v>4520.422532871009</v>
      </c>
      <c r="Q146" s="68">
        <f t="shared" si="96"/>
        <v>813.67605591678159</v>
      </c>
      <c r="R146" s="68">
        <f t="shared" si="97"/>
        <v>5334.0985887877905</v>
      </c>
      <c r="S146" s="74">
        <f t="shared" si="98"/>
        <v>0</v>
      </c>
      <c r="T146" s="267"/>
      <c r="U146" s="145" t="str">
        <f t="shared" si="88"/>
        <v>A</v>
      </c>
    </row>
    <row r="147" spans="1:21" s="150" customFormat="1" ht="60" hidden="1">
      <c r="A147" s="58">
        <v>37</v>
      </c>
      <c r="B147" s="297" t="s">
        <v>166</v>
      </c>
      <c r="C147" s="281" t="s">
        <v>9</v>
      </c>
      <c r="D147" s="58">
        <v>1</v>
      </c>
      <c r="E147" s="2">
        <v>1</v>
      </c>
      <c r="F147" s="2">
        <f t="shared" si="89"/>
        <v>0</v>
      </c>
      <c r="G147" s="2">
        <f t="shared" si="86"/>
        <v>1</v>
      </c>
      <c r="H147" s="54">
        <f t="shared" si="90"/>
        <v>0</v>
      </c>
      <c r="I147" s="73">
        <v>1129947.7834566743</v>
      </c>
      <c r="J147" s="68"/>
      <c r="K147" s="265">
        <f t="shared" si="91"/>
        <v>1129947.7834566743</v>
      </c>
      <c r="L147" s="68">
        <f t="shared" si="92"/>
        <v>203390.60102220136</v>
      </c>
      <c r="M147" s="79">
        <f t="shared" si="93"/>
        <v>1333338.3844788757</v>
      </c>
      <c r="N147" s="81">
        <f t="shared" si="94"/>
        <v>1129947.7834566743</v>
      </c>
      <c r="O147" s="68">
        <f t="shared" si="87"/>
        <v>0</v>
      </c>
      <c r="P147" s="68">
        <f t="shared" si="95"/>
        <v>1129947.7834566743</v>
      </c>
      <c r="Q147" s="68">
        <f t="shared" si="96"/>
        <v>203390.60102220136</v>
      </c>
      <c r="R147" s="68">
        <f t="shared" si="97"/>
        <v>1333338.3844788757</v>
      </c>
      <c r="S147" s="74">
        <f t="shared" si="98"/>
        <v>0</v>
      </c>
      <c r="T147" s="267"/>
      <c r="U147" s="145" t="str">
        <f t="shared" si="88"/>
        <v>A</v>
      </c>
    </row>
    <row r="148" spans="1:21" s="150" customFormat="1" hidden="1">
      <c r="A148" s="77">
        <v>38</v>
      </c>
      <c r="B148" s="298" t="s">
        <v>167</v>
      </c>
      <c r="C148" s="276"/>
      <c r="D148" s="78"/>
      <c r="E148" s="37"/>
      <c r="F148" s="37"/>
      <c r="G148" s="2">
        <f t="shared" si="86"/>
        <v>0</v>
      </c>
      <c r="H148" s="53"/>
      <c r="I148" s="73"/>
      <c r="J148" s="68"/>
      <c r="K148" s="68"/>
      <c r="L148" s="68"/>
      <c r="M148" s="79"/>
      <c r="N148" s="73"/>
      <c r="O148" s="68">
        <f t="shared" si="87"/>
        <v>0</v>
      </c>
      <c r="P148" s="68"/>
      <c r="Q148" s="68"/>
      <c r="R148" s="68"/>
      <c r="S148" s="74"/>
      <c r="T148" s="267"/>
      <c r="U148" s="145" t="str">
        <f t="shared" si="88"/>
        <v>A</v>
      </c>
    </row>
    <row r="149" spans="1:21" s="150" customFormat="1" ht="240" hidden="1">
      <c r="A149" s="58">
        <v>38.1</v>
      </c>
      <c r="B149" s="297" t="s">
        <v>168</v>
      </c>
      <c r="C149" s="281" t="s">
        <v>4</v>
      </c>
      <c r="D149" s="58">
        <v>1</v>
      </c>
      <c r="E149" s="2">
        <v>1</v>
      </c>
      <c r="F149" s="2">
        <f t="shared" ref="F149:F159" si="99">E149-D149</f>
        <v>0</v>
      </c>
      <c r="G149" s="2">
        <f t="shared" si="86"/>
        <v>1</v>
      </c>
      <c r="H149" s="54">
        <f t="shared" ref="H149:H159" si="100">E149-G149</f>
        <v>0</v>
      </c>
      <c r="I149" s="73">
        <v>5650.0348855853927</v>
      </c>
      <c r="J149" s="68"/>
      <c r="K149" s="265">
        <f t="shared" ref="K149:K159" si="101">I149*D149</f>
        <v>5650.0348855853927</v>
      </c>
      <c r="L149" s="68">
        <f t="shared" ref="L149:L159" si="102">K149*0.18</f>
        <v>1017.0062794053706</v>
      </c>
      <c r="M149" s="79">
        <f t="shared" ref="M149:M159" si="103">L149+K149</f>
        <v>6667.0411649907637</v>
      </c>
      <c r="N149" s="81">
        <f t="shared" ref="N149:N159" si="104">G149*I149</f>
        <v>5650.0348855853927</v>
      </c>
      <c r="O149" s="68">
        <f t="shared" si="87"/>
        <v>0</v>
      </c>
      <c r="P149" s="68">
        <f t="shared" ref="P149:P159" si="105">O149+N149</f>
        <v>5650.0348855853927</v>
      </c>
      <c r="Q149" s="68">
        <f t="shared" ref="Q149:Q159" si="106">P149*0.18</f>
        <v>1017.0062794053706</v>
      </c>
      <c r="R149" s="68">
        <f t="shared" ref="R149:R159" si="107">Q149+P149</f>
        <v>6667.0411649907637</v>
      </c>
      <c r="S149" s="74">
        <f t="shared" ref="S149:S159" si="108">R149-M149</f>
        <v>0</v>
      </c>
      <c r="T149" s="267"/>
      <c r="U149" s="145" t="str">
        <f t="shared" si="88"/>
        <v>A</v>
      </c>
    </row>
    <row r="150" spans="1:21" s="150" customFormat="1" ht="165" hidden="1">
      <c r="A150" s="58">
        <v>38.200000000000003</v>
      </c>
      <c r="B150" s="297" t="s">
        <v>169</v>
      </c>
      <c r="C150" s="281" t="s">
        <v>4</v>
      </c>
      <c r="D150" s="58">
        <v>1</v>
      </c>
      <c r="E150" s="2">
        <v>1</v>
      </c>
      <c r="F150" s="2">
        <f t="shared" si="99"/>
        <v>0</v>
      </c>
      <c r="G150" s="2">
        <f t="shared" si="86"/>
        <v>1</v>
      </c>
      <c r="H150" s="54">
        <f t="shared" si="100"/>
        <v>0</v>
      </c>
      <c r="I150" s="73">
        <v>5650.0348855853927</v>
      </c>
      <c r="J150" s="68"/>
      <c r="K150" s="265">
        <f t="shared" si="101"/>
        <v>5650.0348855853927</v>
      </c>
      <c r="L150" s="68">
        <f t="shared" si="102"/>
        <v>1017.0062794053706</v>
      </c>
      <c r="M150" s="79">
        <f t="shared" si="103"/>
        <v>6667.0411649907637</v>
      </c>
      <c r="N150" s="81">
        <f t="shared" si="104"/>
        <v>5650.0348855853927</v>
      </c>
      <c r="O150" s="68">
        <f t="shared" si="87"/>
        <v>0</v>
      </c>
      <c r="P150" s="68">
        <f t="shared" si="105"/>
        <v>5650.0348855853927</v>
      </c>
      <c r="Q150" s="68">
        <f t="shared" si="106"/>
        <v>1017.0062794053706</v>
      </c>
      <c r="R150" s="68">
        <f t="shared" si="107"/>
        <v>6667.0411649907637</v>
      </c>
      <c r="S150" s="74">
        <f t="shared" si="108"/>
        <v>0</v>
      </c>
      <c r="T150" s="267"/>
      <c r="U150" s="145" t="str">
        <f t="shared" si="88"/>
        <v>A</v>
      </c>
    </row>
    <row r="151" spans="1:21" s="150" customFormat="1" ht="240" hidden="1">
      <c r="A151" s="58">
        <v>38.299999999999997</v>
      </c>
      <c r="B151" s="297" t="s">
        <v>170</v>
      </c>
      <c r="C151" s="281" t="s">
        <v>4</v>
      </c>
      <c r="D151" s="58">
        <v>1</v>
      </c>
      <c r="E151" s="2">
        <v>1</v>
      </c>
      <c r="F151" s="2">
        <f t="shared" si="99"/>
        <v>0</v>
      </c>
      <c r="G151" s="2">
        <f t="shared" si="86"/>
        <v>1</v>
      </c>
      <c r="H151" s="54">
        <f t="shared" si="100"/>
        <v>0</v>
      </c>
      <c r="I151" s="73">
        <v>227297.7365862687</v>
      </c>
      <c r="J151" s="68"/>
      <c r="K151" s="265">
        <f t="shared" si="101"/>
        <v>227297.7365862687</v>
      </c>
      <c r="L151" s="68">
        <f t="shared" si="102"/>
        <v>40913.592585528364</v>
      </c>
      <c r="M151" s="79">
        <f t="shared" si="103"/>
        <v>268211.32917179709</v>
      </c>
      <c r="N151" s="81">
        <f t="shared" si="104"/>
        <v>227297.7365862687</v>
      </c>
      <c r="O151" s="68">
        <f t="shared" si="87"/>
        <v>0</v>
      </c>
      <c r="P151" s="68">
        <f t="shared" si="105"/>
        <v>227297.7365862687</v>
      </c>
      <c r="Q151" s="68">
        <f t="shared" si="106"/>
        <v>40913.592585528364</v>
      </c>
      <c r="R151" s="68">
        <f t="shared" si="107"/>
        <v>268211.32917179709</v>
      </c>
      <c r="S151" s="74">
        <f t="shared" si="108"/>
        <v>0</v>
      </c>
      <c r="T151" s="267"/>
      <c r="U151" s="145" t="str">
        <f t="shared" si="88"/>
        <v>A</v>
      </c>
    </row>
    <row r="152" spans="1:21" s="150" customFormat="1" ht="75" hidden="1">
      <c r="A152" s="58">
        <v>39</v>
      </c>
      <c r="B152" s="297" t="s">
        <v>274</v>
      </c>
      <c r="C152" s="281" t="s">
        <v>9</v>
      </c>
      <c r="D152" s="58">
        <v>1</v>
      </c>
      <c r="E152" s="2">
        <v>1</v>
      </c>
      <c r="F152" s="2">
        <f t="shared" si="99"/>
        <v>0</v>
      </c>
      <c r="G152" s="2">
        <f t="shared" si="86"/>
        <v>1</v>
      </c>
      <c r="H152" s="54">
        <f t="shared" si="100"/>
        <v>0</v>
      </c>
      <c r="I152" s="73">
        <v>56497.389172833711</v>
      </c>
      <c r="J152" s="68"/>
      <c r="K152" s="265">
        <f t="shared" si="101"/>
        <v>56497.389172833711</v>
      </c>
      <c r="L152" s="68">
        <f t="shared" si="102"/>
        <v>10169.530051110067</v>
      </c>
      <c r="M152" s="79">
        <f t="shared" si="103"/>
        <v>66666.919223943783</v>
      </c>
      <c r="N152" s="81">
        <f t="shared" si="104"/>
        <v>56497.389172833711</v>
      </c>
      <c r="O152" s="68">
        <f t="shared" si="87"/>
        <v>0</v>
      </c>
      <c r="P152" s="68">
        <f t="shared" si="105"/>
        <v>56497.389172833711</v>
      </c>
      <c r="Q152" s="68">
        <f t="shared" si="106"/>
        <v>10169.530051110067</v>
      </c>
      <c r="R152" s="68">
        <f t="shared" si="107"/>
        <v>66666.919223943783</v>
      </c>
      <c r="S152" s="74">
        <f t="shared" si="108"/>
        <v>0</v>
      </c>
      <c r="T152" s="267"/>
      <c r="U152" s="145" t="str">
        <f t="shared" si="88"/>
        <v>A</v>
      </c>
    </row>
    <row r="153" spans="1:21" s="150" customFormat="1" ht="150.75">
      <c r="A153" s="58">
        <v>40</v>
      </c>
      <c r="B153" s="529" t="s">
        <v>451</v>
      </c>
      <c r="C153" s="281" t="s">
        <v>4</v>
      </c>
      <c r="D153" s="58">
        <v>1</v>
      </c>
      <c r="E153" s="2">
        <v>1</v>
      </c>
      <c r="F153" s="443">
        <f t="shared" si="99"/>
        <v>0</v>
      </c>
      <c r="G153" s="2">
        <f t="shared" si="86"/>
        <v>1</v>
      </c>
      <c r="H153" s="54">
        <f t="shared" si="100"/>
        <v>0</v>
      </c>
      <c r="I153" s="546">
        <v>338984.33503700228</v>
      </c>
      <c r="J153" s="539"/>
      <c r="K153" s="539">
        <f t="shared" si="101"/>
        <v>338984.33503700228</v>
      </c>
      <c r="L153" s="539">
        <f t="shared" si="102"/>
        <v>61017.180306660412</v>
      </c>
      <c r="M153" s="548">
        <f t="shared" si="103"/>
        <v>400001.5153436627</v>
      </c>
      <c r="N153" s="546">
        <f>G153*I153*1.14</f>
        <v>386442.14194218256</v>
      </c>
      <c r="O153" s="539">
        <f t="shared" si="87"/>
        <v>0</v>
      </c>
      <c r="P153" s="539">
        <f t="shared" si="105"/>
        <v>386442.14194218256</v>
      </c>
      <c r="Q153" s="539">
        <f t="shared" si="106"/>
        <v>69559.585549592855</v>
      </c>
      <c r="R153" s="539">
        <f t="shared" si="107"/>
        <v>456001.72749177541</v>
      </c>
      <c r="S153" s="549">
        <f t="shared" si="108"/>
        <v>56000.212148112711</v>
      </c>
      <c r="T153" s="447" t="s">
        <v>1222</v>
      </c>
      <c r="U153" s="145" t="str">
        <f t="shared" si="88"/>
        <v>B</v>
      </c>
    </row>
    <row r="154" spans="1:21" s="150" customFormat="1" ht="150.75">
      <c r="A154" s="58">
        <v>41</v>
      </c>
      <c r="B154" s="529" t="s">
        <v>452</v>
      </c>
      <c r="C154" s="281" t="s">
        <v>4</v>
      </c>
      <c r="D154" s="58">
        <v>1</v>
      </c>
      <c r="E154" s="2">
        <v>1</v>
      </c>
      <c r="F154" s="443">
        <f t="shared" si="99"/>
        <v>0</v>
      </c>
      <c r="G154" s="2">
        <f t="shared" si="86"/>
        <v>1</v>
      </c>
      <c r="H154" s="54">
        <f t="shared" si="100"/>
        <v>0</v>
      </c>
      <c r="I154" s="546">
        <v>248588.70967266968</v>
      </c>
      <c r="J154" s="539"/>
      <c r="K154" s="539">
        <f t="shared" si="101"/>
        <v>248588.70967266968</v>
      </c>
      <c r="L154" s="539">
        <f t="shared" si="102"/>
        <v>44745.967741080538</v>
      </c>
      <c r="M154" s="548">
        <f t="shared" si="103"/>
        <v>293334.67741375021</v>
      </c>
      <c r="N154" s="546">
        <f>G154*I154*1.12</f>
        <v>278419.35483339004</v>
      </c>
      <c r="O154" s="539">
        <f t="shared" si="87"/>
        <v>0</v>
      </c>
      <c r="P154" s="539">
        <f t="shared" si="105"/>
        <v>278419.35483339004</v>
      </c>
      <c r="Q154" s="539">
        <f t="shared" si="106"/>
        <v>50115.483870010205</v>
      </c>
      <c r="R154" s="539">
        <f t="shared" si="107"/>
        <v>328534.83870340022</v>
      </c>
      <c r="S154" s="549">
        <f t="shared" si="108"/>
        <v>35200.161289650016</v>
      </c>
      <c r="T154" s="447" t="s">
        <v>1223</v>
      </c>
      <c r="U154" s="145" t="str">
        <f t="shared" si="88"/>
        <v>B</v>
      </c>
    </row>
    <row r="155" spans="1:21" s="150" customFormat="1" ht="105.75" hidden="1">
      <c r="A155" s="58">
        <v>42</v>
      </c>
      <c r="B155" s="297" t="s">
        <v>453</v>
      </c>
      <c r="C155" s="281" t="s">
        <v>9</v>
      </c>
      <c r="D155" s="58">
        <v>1</v>
      </c>
      <c r="E155" s="2">
        <v>1</v>
      </c>
      <c r="F155" s="2">
        <f t="shared" si="99"/>
        <v>0</v>
      </c>
      <c r="G155" s="2">
        <f t="shared" si="86"/>
        <v>1</v>
      </c>
      <c r="H155" s="54">
        <f t="shared" si="100"/>
        <v>0</v>
      </c>
      <c r="I155" s="73">
        <v>932256.74268259644</v>
      </c>
      <c r="J155" s="68"/>
      <c r="K155" s="265">
        <f t="shared" si="101"/>
        <v>932256.74268259644</v>
      </c>
      <c r="L155" s="68">
        <f t="shared" si="102"/>
        <v>167806.21368286735</v>
      </c>
      <c r="M155" s="79">
        <f t="shared" si="103"/>
        <v>1100062.9563654638</v>
      </c>
      <c r="N155" s="81">
        <f t="shared" si="104"/>
        <v>932256.74268259644</v>
      </c>
      <c r="O155" s="68">
        <f t="shared" si="87"/>
        <v>0</v>
      </c>
      <c r="P155" s="68">
        <f t="shared" si="105"/>
        <v>932256.74268259644</v>
      </c>
      <c r="Q155" s="68">
        <f t="shared" si="106"/>
        <v>167806.21368286735</v>
      </c>
      <c r="R155" s="68">
        <f t="shared" si="107"/>
        <v>1100062.9563654638</v>
      </c>
      <c r="S155" s="74">
        <f t="shared" si="108"/>
        <v>0</v>
      </c>
      <c r="T155" s="267"/>
      <c r="U155" s="145" t="str">
        <f t="shared" si="88"/>
        <v>A</v>
      </c>
    </row>
    <row r="156" spans="1:21" s="150" customFormat="1" ht="75" hidden="1">
      <c r="A156" s="58">
        <v>43</v>
      </c>
      <c r="B156" s="246" t="s">
        <v>454</v>
      </c>
      <c r="C156" s="281" t="s">
        <v>9</v>
      </c>
      <c r="D156" s="58">
        <v>1</v>
      </c>
      <c r="E156" s="2">
        <v>1</v>
      </c>
      <c r="F156" s="2">
        <f t="shared" si="99"/>
        <v>0</v>
      </c>
      <c r="G156" s="2">
        <f t="shared" si="86"/>
        <v>1</v>
      </c>
      <c r="H156" s="54">
        <f t="shared" si="100"/>
        <v>0</v>
      </c>
      <c r="I156" s="73">
        <v>645091.52452447894</v>
      </c>
      <c r="J156" s="68"/>
      <c r="K156" s="265">
        <f t="shared" si="101"/>
        <v>645091.52452447894</v>
      </c>
      <c r="L156" s="68">
        <f t="shared" si="102"/>
        <v>116116.4744144062</v>
      </c>
      <c r="M156" s="79">
        <f t="shared" si="103"/>
        <v>761207.99893888517</v>
      </c>
      <c r="N156" s="81">
        <f t="shared" si="104"/>
        <v>645091.52452447894</v>
      </c>
      <c r="O156" s="68">
        <f t="shared" si="87"/>
        <v>0</v>
      </c>
      <c r="P156" s="68">
        <f t="shared" si="105"/>
        <v>645091.52452447894</v>
      </c>
      <c r="Q156" s="68">
        <f t="shared" si="106"/>
        <v>116116.4744144062</v>
      </c>
      <c r="R156" s="68">
        <f t="shared" si="107"/>
        <v>761207.99893888517</v>
      </c>
      <c r="S156" s="74">
        <f t="shared" si="108"/>
        <v>0</v>
      </c>
      <c r="T156" s="267"/>
      <c r="U156" s="145" t="str">
        <f t="shared" si="88"/>
        <v>A</v>
      </c>
    </row>
    <row r="157" spans="1:21" s="150" customFormat="1" ht="60" hidden="1">
      <c r="A157" s="58">
        <v>44</v>
      </c>
      <c r="B157" s="246" t="s">
        <v>455</v>
      </c>
      <c r="C157" s="281" t="s">
        <v>9</v>
      </c>
      <c r="D157" s="58">
        <v>1</v>
      </c>
      <c r="E157" s="2">
        <v>1</v>
      </c>
      <c r="F157" s="2">
        <f t="shared" si="99"/>
        <v>0</v>
      </c>
      <c r="G157" s="2">
        <f t="shared" si="86"/>
        <v>1</v>
      </c>
      <c r="H157" s="54">
        <f t="shared" si="100"/>
        <v>0</v>
      </c>
      <c r="I157" s="73">
        <v>429090.89802636078</v>
      </c>
      <c r="J157" s="68"/>
      <c r="K157" s="265">
        <f t="shared" si="101"/>
        <v>429090.89802636078</v>
      </c>
      <c r="L157" s="68">
        <f t="shared" si="102"/>
        <v>77236.361644744931</v>
      </c>
      <c r="M157" s="79">
        <f t="shared" si="103"/>
        <v>506327.25967110571</v>
      </c>
      <c r="N157" s="81">
        <f t="shared" si="104"/>
        <v>429090.89802636078</v>
      </c>
      <c r="O157" s="68">
        <f t="shared" si="87"/>
        <v>0</v>
      </c>
      <c r="P157" s="68">
        <f t="shared" si="105"/>
        <v>429090.89802636078</v>
      </c>
      <c r="Q157" s="68">
        <f t="shared" si="106"/>
        <v>77236.361644744931</v>
      </c>
      <c r="R157" s="68">
        <f t="shared" si="107"/>
        <v>506327.25967110571</v>
      </c>
      <c r="S157" s="74">
        <f t="shared" si="108"/>
        <v>0</v>
      </c>
      <c r="T157" s="267"/>
      <c r="U157" s="145" t="str">
        <f t="shared" si="88"/>
        <v>A</v>
      </c>
    </row>
    <row r="158" spans="1:21" s="150" customFormat="1" ht="45" hidden="1">
      <c r="A158" s="58">
        <v>45</v>
      </c>
      <c r="B158" s="297" t="s">
        <v>177</v>
      </c>
      <c r="C158" s="281" t="s">
        <v>1</v>
      </c>
      <c r="D158" s="58">
        <v>45</v>
      </c>
      <c r="E158" s="2">
        <v>45</v>
      </c>
      <c r="F158" s="2">
        <f t="shared" si="99"/>
        <v>0</v>
      </c>
      <c r="G158" s="2">
        <f t="shared" si="86"/>
        <v>45</v>
      </c>
      <c r="H158" s="54">
        <f t="shared" si="100"/>
        <v>0</v>
      </c>
      <c r="I158" s="73">
        <v>565.29945686056044</v>
      </c>
      <c r="J158" s="68"/>
      <c r="K158" s="265">
        <f t="shared" si="101"/>
        <v>25438.475558725218</v>
      </c>
      <c r="L158" s="68">
        <f t="shared" si="102"/>
        <v>4578.9256005705392</v>
      </c>
      <c r="M158" s="79">
        <f t="shared" si="103"/>
        <v>30017.401159295758</v>
      </c>
      <c r="N158" s="81">
        <f t="shared" si="104"/>
        <v>25438.475558725218</v>
      </c>
      <c r="O158" s="68">
        <f t="shared" si="87"/>
        <v>0</v>
      </c>
      <c r="P158" s="68">
        <f t="shared" si="105"/>
        <v>25438.475558725218</v>
      </c>
      <c r="Q158" s="68">
        <f t="shared" si="106"/>
        <v>4578.9256005705392</v>
      </c>
      <c r="R158" s="68">
        <f t="shared" si="107"/>
        <v>30017.401159295758</v>
      </c>
      <c r="S158" s="74">
        <f t="shared" si="108"/>
        <v>0</v>
      </c>
      <c r="T158" s="267"/>
      <c r="U158" s="145" t="str">
        <f t="shared" si="88"/>
        <v>A</v>
      </c>
    </row>
    <row r="159" spans="1:21" s="150" customFormat="1" ht="60" hidden="1">
      <c r="A159" s="58">
        <v>46</v>
      </c>
      <c r="B159" s="297" t="s">
        <v>456</v>
      </c>
      <c r="C159" s="281" t="s">
        <v>3</v>
      </c>
      <c r="D159" s="58">
        <v>1</v>
      </c>
      <c r="E159" s="2">
        <v>1</v>
      </c>
      <c r="F159" s="2">
        <f t="shared" si="99"/>
        <v>0</v>
      </c>
      <c r="G159" s="2">
        <f t="shared" si="86"/>
        <v>1</v>
      </c>
      <c r="H159" s="54">
        <f t="shared" si="100"/>
        <v>0</v>
      </c>
      <c r="I159" s="73">
        <v>252843.74729472832</v>
      </c>
      <c r="J159" s="68"/>
      <c r="K159" s="265">
        <f t="shared" si="101"/>
        <v>252843.74729472832</v>
      </c>
      <c r="L159" s="68">
        <f t="shared" si="102"/>
        <v>45511.874513051094</v>
      </c>
      <c r="M159" s="79">
        <f t="shared" si="103"/>
        <v>298355.62180777942</v>
      </c>
      <c r="N159" s="81">
        <f t="shared" si="104"/>
        <v>252843.74729472832</v>
      </c>
      <c r="O159" s="68">
        <f t="shared" si="87"/>
        <v>0</v>
      </c>
      <c r="P159" s="68">
        <f t="shared" si="105"/>
        <v>252843.74729472832</v>
      </c>
      <c r="Q159" s="68">
        <f t="shared" si="106"/>
        <v>45511.874513051094</v>
      </c>
      <c r="R159" s="68">
        <f t="shared" si="107"/>
        <v>298355.62180777942</v>
      </c>
      <c r="S159" s="74">
        <f t="shared" si="108"/>
        <v>0</v>
      </c>
      <c r="T159" s="267"/>
      <c r="U159" s="145" t="str">
        <f t="shared" si="88"/>
        <v>A</v>
      </c>
    </row>
    <row r="160" spans="1:21" s="150" customFormat="1" ht="270" hidden="1">
      <c r="A160" s="58">
        <v>47</v>
      </c>
      <c r="B160" s="297" t="s">
        <v>359</v>
      </c>
      <c r="C160" s="276"/>
      <c r="D160" s="78"/>
      <c r="E160" s="37"/>
      <c r="F160" s="37"/>
      <c r="G160" s="2">
        <f t="shared" si="86"/>
        <v>0</v>
      </c>
      <c r="H160" s="53"/>
      <c r="I160" s="73"/>
      <c r="J160" s="68"/>
      <c r="K160" s="68"/>
      <c r="L160" s="68"/>
      <c r="M160" s="79"/>
      <c r="N160" s="73"/>
      <c r="O160" s="68">
        <f t="shared" si="87"/>
        <v>0</v>
      </c>
      <c r="P160" s="68"/>
      <c r="Q160" s="68"/>
      <c r="R160" s="68"/>
      <c r="S160" s="74"/>
      <c r="T160" s="267"/>
      <c r="U160" s="145" t="str">
        <f t="shared" si="88"/>
        <v>A</v>
      </c>
    </row>
    <row r="161" spans="1:21" ht="36" hidden="1">
      <c r="A161" s="58">
        <v>47.1</v>
      </c>
      <c r="B161" s="299" t="s">
        <v>360</v>
      </c>
      <c r="C161" s="281" t="s">
        <v>1</v>
      </c>
      <c r="D161" s="58">
        <v>2</v>
      </c>
      <c r="E161" s="2">
        <v>2</v>
      </c>
      <c r="F161" s="2">
        <f>E161-D161</f>
        <v>0</v>
      </c>
      <c r="G161" s="2">
        <f t="shared" si="86"/>
        <v>2</v>
      </c>
      <c r="H161" s="54">
        <f>E161-G161</f>
        <v>0</v>
      </c>
      <c r="I161" s="73">
        <v>2883268.9374355092</v>
      </c>
      <c r="J161" s="68"/>
      <c r="K161" s="265">
        <f>I161*D161</f>
        <v>5766537.8748710183</v>
      </c>
      <c r="L161" s="68">
        <f>K161*0.18</f>
        <v>1037976.8174767833</v>
      </c>
      <c r="M161" s="79">
        <f>L161+K161</f>
        <v>6804514.6923478013</v>
      </c>
      <c r="N161" s="81">
        <f>G161*I161</f>
        <v>5766537.8748710183</v>
      </c>
      <c r="O161" s="68">
        <f t="shared" si="87"/>
        <v>0</v>
      </c>
      <c r="P161" s="68">
        <f>O161+N161</f>
        <v>5766537.8748710183</v>
      </c>
      <c r="Q161" s="68">
        <f>P161*0.18</f>
        <v>1037976.8174767833</v>
      </c>
      <c r="R161" s="68">
        <f>Q161+P161</f>
        <v>6804514.6923478013</v>
      </c>
      <c r="S161" s="74">
        <f>R161-M161</f>
        <v>0</v>
      </c>
      <c r="T161" s="212"/>
      <c r="U161" s="145" t="str">
        <f t="shared" si="88"/>
        <v>A</v>
      </c>
    </row>
    <row r="162" spans="1:21" s="150" customFormat="1" ht="270" hidden="1">
      <c r="A162" s="58">
        <v>48</v>
      </c>
      <c r="B162" s="297" t="s">
        <v>362</v>
      </c>
      <c r="C162" s="276"/>
      <c r="D162" s="78"/>
      <c r="E162" s="37"/>
      <c r="F162" s="37"/>
      <c r="G162" s="2">
        <f t="shared" si="86"/>
        <v>0</v>
      </c>
      <c r="H162" s="53"/>
      <c r="I162" s="73"/>
      <c r="J162" s="68"/>
      <c r="K162" s="68"/>
      <c r="L162" s="68"/>
      <c r="M162" s="79"/>
      <c r="N162" s="73"/>
      <c r="O162" s="68">
        <f t="shared" si="87"/>
        <v>0</v>
      </c>
      <c r="P162" s="68"/>
      <c r="Q162" s="68"/>
      <c r="R162" s="68"/>
      <c r="S162" s="74"/>
      <c r="T162" s="267"/>
      <c r="U162" s="145" t="str">
        <f t="shared" si="88"/>
        <v>A</v>
      </c>
    </row>
    <row r="163" spans="1:21" ht="36" hidden="1">
      <c r="A163" s="58">
        <v>48.1</v>
      </c>
      <c r="B163" s="299" t="s">
        <v>361</v>
      </c>
      <c r="C163" s="281" t="s">
        <v>1</v>
      </c>
      <c r="D163" s="58">
        <v>1</v>
      </c>
      <c r="E163" s="2">
        <v>1</v>
      </c>
      <c r="F163" s="2">
        <f>E163-D163</f>
        <v>0</v>
      </c>
      <c r="G163" s="2">
        <f t="shared" si="86"/>
        <v>1</v>
      </c>
      <c r="H163" s="54">
        <f>E163-G163</f>
        <v>0</v>
      </c>
      <c r="I163" s="73">
        <v>1638738.0124123201</v>
      </c>
      <c r="J163" s="68"/>
      <c r="K163" s="265">
        <f>I163*D163</f>
        <v>1638738.0124123201</v>
      </c>
      <c r="L163" s="68">
        <f>K163*0.18</f>
        <v>294972.84223421762</v>
      </c>
      <c r="M163" s="79">
        <f>L163+K163</f>
        <v>1933710.8546465377</v>
      </c>
      <c r="N163" s="81">
        <f>G163*I163</f>
        <v>1638738.0124123201</v>
      </c>
      <c r="O163" s="68">
        <f t="shared" si="87"/>
        <v>0</v>
      </c>
      <c r="P163" s="68">
        <f>O163+N163</f>
        <v>1638738.0124123201</v>
      </c>
      <c r="Q163" s="68">
        <f>P163*0.18</f>
        <v>294972.84223421762</v>
      </c>
      <c r="R163" s="68">
        <f>Q163+P163</f>
        <v>1933710.8546465377</v>
      </c>
      <c r="S163" s="74">
        <f>R163-M163</f>
        <v>0</v>
      </c>
      <c r="T163" s="212"/>
      <c r="U163" s="145" t="str">
        <f t="shared" si="88"/>
        <v>A</v>
      </c>
    </row>
    <row r="164" spans="1:21" s="150" customFormat="1" ht="31.5" hidden="1">
      <c r="A164" s="300">
        <v>49</v>
      </c>
      <c r="B164" s="301" t="s">
        <v>178</v>
      </c>
      <c r="C164" s="276"/>
      <c r="D164" s="78"/>
      <c r="E164" s="37"/>
      <c r="F164" s="37"/>
      <c r="G164" s="2">
        <f t="shared" si="86"/>
        <v>0</v>
      </c>
      <c r="H164" s="53"/>
      <c r="I164" s="73"/>
      <c r="J164" s="68"/>
      <c r="K164" s="68"/>
      <c r="L164" s="68"/>
      <c r="M164" s="79"/>
      <c r="N164" s="73"/>
      <c r="O164" s="68">
        <f t="shared" si="87"/>
        <v>0</v>
      </c>
      <c r="P164" s="68"/>
      <c r="Q164" s="68"/>
      <c r="R164" s="68"/>
      <c r="S164" s="74"/>
      <c r="T164" s="267"/>
      <c r="U164" s="145" t="str">
        <f t="shared" si="88"/>
        <v>A</v>
      </c>
    </row>
    <row r="165" spans="1:21" s="150" customFormat="1" ht="30" hidden="1">
      <c r="A165" s="302">
        <v>49.1</v>
      </c>
      <c r="B165" s="303" t="s">
        <v>244</v>
      </c>
      <c r="C165" s="282" t="s">
        <v>179</v>
      </c>
      <c r="D165" s="58">
        <v>1</v>
      </c>
      <c r="E165" s="2">
        <v>1</v>
      </c>
      <c r="F165" s="2">
        <f t="shared" ref="F165:F171" si="109">E165-D165</f>
        <v>0</v>
      </c>
      <c r="G165" s="2">
        <f t="shared" si="86"/>
        <v>1</v>
      </c>
      <c r="H165" s="54">
        <f t="shared" ref="H165:H171" si="110">E165-G165</f>
        <v>0</v>
      </c>
      <c r="I165" s="73">
        <v>19389.870026417899</v>
      </c>
      <c r="J165" s="68"/>
      <c r="K165" s="265">
        <f t="shared" ref="K165:K172" si="111">I165*D165</f>
        <v>19389.870026417899</v>
      </c>
      <c r="L165" s="68">
        <f t="shared" ref="L165:L172" si="112">K165*0.18</f>
        <v>3490.1766047552214</v>
      </c>
      <c r="M165" s="79">
        <f t="shared" ref="M165:M172" si="113">L165+K165</f>
        <v>22880.046631173122</v>
      </c>
      <c r="N165" s="81">
        <f t="shared" ref="N165:N172" si="114">G165*I165</f>
        <v>19389.870026417899</v>
      </c>
      <c r="O165" s="68">
        <f t="shared" si="87"/>
        <v>0</v>
      </c>
      <c r="P165" s="68">
        <f t="shared" ref="P165:P172" si="115">O165+N165</f>
        <v>19389.870026417899</v>
      </c>
      <c r="Q165" s="68">
        <f t="shared" ref="Q165:Q172" si="116">P165*0.18</f>
        <v>3490.1766047552214</v>
      </c>
      <c r="R165" s="68">
        <f t="shared" ref="R165:R172" si="117">Q165+P165</f>
        <v>22880.046631173122</v>
      </c>
      <c r="S165" s="74">
        <f t="shared" ref="S165:S172" si="118">R165-M165</f>
        <v>0</v>
      </c>
      <c r="T165" s="267"/>
      <c r="U165" s="145" t="str">
        <f t="shared" si="88"/>
        <v>A</v>
      </c>
    </row>
    <row r="166" spans="1:21" s="150" customFormat="1" ht="45" hidden="1">
      <c r="A166" s="302">
        <v>49.2</v>
      </c>
      <c r="B166" s="303" t="s">
        <v>181</v>
      </c>
      <c r="C166" s="282" t="s">
        <v>38</v>
      </c>
      <c r="D166" s="58">
        <v>6</v>
      </c>
      <c r="E166" s="2">
        <v>6</v>
      </c>
      <c r="F166" s="2">
        <f t="shared" si="109"/>
        <v>0</v>
      </c>
      <c r="G166" s="2">
        <f t="shared" si="86"/>
        <v>6</v>
      </c>
      <c r="H166" s="54">
        <f t="shared" si="110"/>
        <v>0</v>
      </c>
      <c r="I166" s="73">
        <v>8303.8839937091398</v>
      </c>
      <c r="J166" s="68"/>
      <c r="K166" s="265">
        <f t="shared" si="111"/>
        <v>49823.303962254839</v>
      </c>
      <c r="L166" s="68">
        <f t="shared" si="112"/>
        <v>8968.1947132058704</v>
      </c>
      <c r="M166" s="79">
        <f t="shared" si="113"/>
        <v>58791.498675460709</v>
      </c>
      <c r="N166" s="81">
        <f t="shared" si="114"/>
        <v>49823.303962254839</v>
      </c>
      <c r="O166" s="68">
        <f t="shared" si="87"/>
        <v>0</v>
      </c>
      <c r="P166" s="68">
        <f t="shared" si="115"/>
        <v>49823.303962254839</v>
      </c>
      <c r="Q166" s="68">
        <f t="shared" si="116"/>
        <v>8968.1947132058704</v>
      </c>
      <c r="R166" s="68">
        <f t="shared" si="117"/>
        <v>58791.498675460709</v>
      </c>
      <c r="S166" s="74">
        <f t="shared" si="118"/>
        <v>0</v>
      </c>
      <c r="T166" s="267"/>
      <c r="U166" s="145" t="str">
        <f t="shared" si="88"/>
        <v>A</v>
      </c>
    </row>
    <row r="167" spans="1:21" s="150" customFormat="1" ht="90">
      <c r="A167" s="302">
        <v>49.3</v>
      </c>
      <c r="B167" s="303" t="s">
        <v>182</v>
      </c>
      <c r="C167" s="282" t="s">
        <v>38</v>
      </c>
      <c r="D167" s="58">
        <v>1</v>
      </c>
      <c r="E167" s="2">
        <v>2</v>
      </c>
      <c r="F167" s="443">
        <f t="shared" si="109"/>
        <v>1</v>
      </c>
      <c r="G167" s="2">
        <f t="shared" si="86"/>
        <v>1</v>
      </c>
      <c r="H167" s="465">
        <f t="shared" si="110"/>
        <v>1</v>
      </c>
      <c r="I167" s="546">
        <v>36252.170753574443</v>
      </c>
      <c r="J167" s="516">
        <v>4582.8100000000004</v>
      </c>
      <c r="K167" s="539">
        <f t="shared" si="111"/>
        <v>36252.170753574443</v>
      </c>
      <c r="L167" s="539">
        <f t="shared" si="112"/>
        <v>6525.3907356433992</v>
      </c>
      <c r="M167" s="548">
        <f t="shared" si="113"/>
        <v>42777.561489217842</v>
      </c>
      <c r="N167" s="546">
        <f t="shared" si="114"/>
        <v>36252.170753574443</v>
      </c>
      <c r="O167" s="539">
        <f t="shared" si="87"/>
        <v>4582.8100000000004</v>
      </c>
      <c r="P167" s="539">
        <f t="shared" si="115"/>
        <v>40834.98075357444</v>
      </c>
      <c r="Q167" s="539">
        <f t="shared" si="116"/>
        <v>7350.2965356433988</v>
      </c>
      <c r="R167" s="539">
        <f t="shared" si="117"/>
        <v>48185.27728921784</v>
      </c>
      <c r="S167" s="549">
        <f t="shared" si="118"/>
        <v>5407.7157999999981</v>
      </c>
      <c r="T167" s="447" t="s">
        <v>1248</v>
      </c>
      <c r="U167" s="145" t="str">
        <f t="shared" si="88"/>
        <v>B</v>
      </c>
    </row>
    <row r="168" spans="1:21" s="150" customFormat="1" ht="90">
      <c r="A168" s="302">
        <v>49.4</v>
      </c>
      <c r="B168" s="303" t="s">
        <v>183</v>
      </c>
      <c r="C168" s="282" t="s">
        <v>38</v>
      </c>
      <c r="D168" s="58">
        <v>1</v>
      </c>
      <c r="E168" s="2">
        <v>2</v>
      </c>
      <c r="F168" s="443">
        <f t="shared" si="109"/>
        <v>1</v>
      </c>
      <c r="G168" s="2">
        <f t="shared" si="86"/>
        <v>1</v>
      </c>
      <c r="H168" s="465">
        <f t="shared" si="110"/>
        <v>1</v>
      </c>
      <c r="I168" s="546">
        <v>14501.46023803382</v>
      </c>
      <c r="J168" s="516">
        <v>4582.8100000000004</v>
      </c>
      <c r="K168" s="539">
        <f t="shared" si="111"/>
        <v>14501.46023803382</v>
      </c>
      <c r="L168" s="539">
        <f t="shared" si="112"/>
        <v>2610.2628428460876</v>
      </c>
      <c r="M168" s="548">
        <f t="shared" si="113"/>
        <v>17111.723080879907</v>
      </c>
      <c r="N168" s="546">
        <f t="shared" si="114"/>
        <v>14501.46023803382</v>
      </c>
      <c r="O168" s="539">
        <f t="shared" si="87"/>
        <v>4582.8100000000004</v>
      </c>
      <c r="P168" s="539">
        <f t="shared" si="115"/>
        <v>19084.27023803382</v>
      </c>
      <c r="Q168" s="539">
        <f t="shared" si="116"/>
        <v>3435.1686428460876</v>
      </c>
      <c r="R168" s="539">
        <f t="shared" si="117"/>
        <v>22519.438880879909</v>
      </c>
      <c r="S168" s="549">
        <f t="shared" si="118"/>
        <v>5407.7158000000018</v>
      </c>
      <c r="T168" s="447" t="s">
        <v>1249</v>
      </c>
      <c r="U168" s="145" t="str">
        <f t="shared" si="88"/>
        <v>B</v>
      </c>
    </row>
    <row r="169" spans="1:21" s="150" customFormat="1" ht="45" hidden="1">
      <c r="A169" s="302">
        <v>49.5</v>
      </c>
      <c r="B169" s="297" t="s">
        <v>340</v>
      </c>
      <c r="C169" s="281" t="s">
        <v>4</v>
      </c>
      <c r="D169" s="58">
        <v>1</v>
      </c>
      <c r="E169" s="2">
        <v>1</v>
      </c>
      <c r="F169" s="2">
        <f t="shared" si="109"/>
        <v>0</v>
      </c>
      <c r="G169" s="2">
        <f t="shared" si="86"/>
        <v>1</v>
      </c>
      <c r="H169" s="54">
        <f t="shared" si="110"/>
        <v>0</v>
      </c>
      <c r="I169" s="73">
        <v>14501.46023803382</v>
      </c>
      <c r="J169" s="68"/>
      <c r="K169" s="265">
        <f t="shared" si="111"/>
        <v>14501.46023803382</v>
      </c>
      <c r="L169" s="68">
        <f t="shared" si="112"/>
        <v>2610.2628428460876</v>
      </c>
      <c r="M169" s="79">
        <f t="shared" si="113"/>
        <v>17111.723080879907</v>
      </c>
      <c r="N169" s="81">
        <f t="shared" si="114"/>
        <v>14501.46023803382</v>
      </c>
      <c r="O169" s="68">
        <f t="shared" si="87"/>
        <v>0</v>
      </c>
      <c r="P169" s="68">
        <f t="shared" si="115"/>
        <v>14501.46023803382</v>
      </c>
      <c r="Q169" s="68">
        <f t="shared" si="116"/>
        <v>2610.2628428460876</v>
      </c>
      <c r="R169" s="68">
        <f t="shared" si="117"/>
        <v>17111.723080879907</v>
      </c>
      <c r="S169" s="74">
        <f t="shared" si="118"/>
        <v>0</v>
      </c>
      <c r="T169" s="267"/>
      <c r="U169" s="145" t="str">
        <f t="shared" si="88"/>
        <v>A</v>
      </c>
    </row>
    <row r="170" spans="1:21" s="150" customFormat="1" ht="75" hidden="1">
      <c r="A170" s="302">
        <v>49.6</v>
      </c>
      <c r="B170" s="303" t="s">
        <v>245</v>
      </c>
      <c r="C170" s="282" t="s">
        <v>38</v>
      </c>
      <c r="D170" s="58">
        <v>1</v>
      </c>
      <c r="E170" s="2">
        <v>1</v>
      </c>
      <c r="F170" s="2">
        <f t="shared" si="109"/>
        <v>0</v>
      </c>
      <c r="G170" s="2">
        <f t="shared" si="86"/>
        <v>1</v>
      </c>
      <c r="H170" s="54">
        <f t="shared" si="110"/>
        <v>0</v>
      </c>
      <c r="I170" s="73">
        <v>8589.9866856630015</v>
      </c>
      <c r="J170" s="68"/>
      <c r="K170" s="265">
        <f t="shared" si="111"/>
        <v>8589.9866856630015</v>
      </c>
      <c r="L170" s="68">
        <f t="shared" si="112"/>
        <v>1546.1976034193401</v>
      </c>
      <c r="M170" s="79">
        <f t="shared" si="113"/>
        <v>10136.184289082341</v>
      </c>
      <c r="N170" s="81">
        <f t="shared" si="114"/>
        <v>8589.9866856630015</v>
      </c>
      <c r="O170" s="68">
        <f t="shared" si="87"/>
        <v>0</v>
      </c>
      <c r="P170" s="68">
        <f t="shared" si="115"/>
        <v>8589.9866856630015</v>
      </c>
      <c r="Q170" s="68">
        <f t="shared" si="116"/>
        <v>1546.1976034193401</v>
      </c>
      <c r="R170" s="68">
        <f t="shared" si="117"/>
        <v>10136.184289082341</v>
      </c>
      <c r="S170" s="74">
        <f t="shared" si="118"/>
        <v>0</v>
      </c>
      <c r="T170" s="267"/>
      <c r="U170" s="145" t="str">
        <f t="shared" si="88"/>
        <v>A</v>
      </c>
    </row>
    <row r="171" spans="1:21" s="150" customFormat="1" ht="45" hidden="1">
      <c r="A171" s="302">
        <v>49.7</v>
      </c>
      <c r="B171" s="303" t="s">
        <v>246</v>
      </c>
      <c r="C171" s="282" t="s">
        <v>38</v>
      </c>
      <c r="D171" s="58">
        <v>2</v>
      </c>
      <c r="E171" s="2">
        <v>2</v>
      </c>
      <c r="F171" s="2">
        <f t="shared" si="109"/>
        <v>0</v>
      </c>
      <c r="G171" s="2">
        <f t="shared" si="86"/>
        <v>2</v>
      </c>
      <c r="H171" s="54">
        <f t="shared" si="110"/>
        <v>0</v>
      </c>
      <c r="I171" s="73">
        <v>4755.224052474523</v>
      </c>
      <c r="J171" s="68"/>
      <c r="K171" s="265">
        <f t="shared" si="111"/>
        <v>9510.448104949046</v>
      </c>
      <c r="L171" s="68">
        <f t="shared" si="112"/>
        <v>1711.8806588908283</v>
      </c>
      <c r="M171" s="79">
        <f t="shared" si="113"/>
        <v>11222.328763839874</v>
      </c>
      <c r="N171" s="81">
        <f t="shared" si="114"/>
        <v>9510.448104949046</v>
      </c>
      <c r="O171" s="68">
        <f t="shared" si="87"/>
        <v>0</v>
      </c>
      <c r="P171" s="68">
        <f t="shared" si="115"/>
        <v>9510.448104949046</v>
      </c>
      <c r="Q171" s="68">
        <f t="shared" si="116"/>
        <v>1711.8806588908283</v>
      </c>
      <c r="R171" s="68">
        <f t="shared" si="117"/>
        <v>11222.328763839874</v>
      </c>
      <c r="S171" s="74">
        <f t="shared" si="118"/>
        <v>0</v>
      </c>
      <c r="T171" s="267"/>
      <c r="U171" s="145" t="str">
        <f t="shared" si="88"/>
        <v>A</v>
      </c>
    </row>
    <row r="172" spans="1:21" s="150" customFormat="1" ht="360.75" hidden="1">
      <c r="A172" s="302">
        <v>50</v>
      </c>
      <c r="B172" s="304" t="s">
        <v>457</v>
      </c>
      <c r="C172" s="283" t="s">
        <v>21</v>
      </c>
      <c r="D172" s="61">
        <v>1</v>
      </c>
      <c r="E172" s="41">
        <v>1</v>
      </c>
      <c r="F172" s="2">
        <f>E172-D172</f>
        <v>0</v>
      </c>
      <c r="G172" s="2">
        <f t="shared" si="86"/>
        <v>1</v>
      </c>
      <c r="H172" s="54">
        <f>E172-G172</f>
        <v>0</v>
      </c>
      <c r="I172" s="73">
        <v>191654.27397385129</v>
      </c>
      <c r="J172" s="68"/>
      <c r="K172" s="265">
        <f t="shared" si="111"/>
        <v>191654.27397385129</v>
      </c>
      <c r="L172" s="68">
        <f t="shared" si="112"/>
        <v>34497.769315293233</v>
      </c>
      <c r="M172" s="79">
        <f t="shared" si="113"/>
        <v>226152.04328914452</v>
      </c>
      <c r="N172" s="81">
        <f t="shared" si="114"/>
        <v>191654.27397385129</v>
      </c>
      <c r="O172" s="68">
        <f t="shared" si="87"/>
        <v>0</v>
      </c>
      <c r="P172" s="68">
        <f t="shared" si="115"/>
        <v>191654.27397385129</v>
      </c>
      <c r="Q172" s="68">
        <f t="shared" si="116"/>
        <v>34497.769315293233</v>
      </c>
      <c r="R172" s="68">
        <f t="shared" si="117"/>
        <v>226152.04328914452</v>
      </c>
      <c r="S172" s="74">
        <f t="shared" si="118"/>
        <v>0</v>
      </c>
      <c r="T172" s="267"/>
      <c r="U172" s="145" t="str">
        <f t="shared" si="88"/>
        <v>A</v>
      </c>
    </row>
    <row r="173" spans="1:21" s="150" customFormat="1" ht="18" hidden="1">
      <c r="A173" s="242" t="s">
        <v>391</v>
      </c>
      <c r="B173" s="243" t="s">
        <v>433</v>
      </c>
      <c r="C173" s="276"/>
      <c r="D173" s="78"/>
      <c r="E173" s="115"/>
      <c r="F173" s="115"/>
      <c r="G173" s="2">
        <f t="shared" si="86"/>
        <v>0</v>
      </c>
      <c r="H173" s="214"/>
      <c r="I173" s="161"/>
      <c r="J173" s="159"/>
      <c r="K173" s="159"/>
      <c r="L173" s="159"/>
      <c r="M173" s="160"/>
      <c r="N173" s="161"/>
      <c r="O173" s="68">
        <f t="shared" si="87"/>
        <v>0</v>
      </c>
      <c r="P173" s="159"/>
      <c r="Q173" s="159"/>
      <c r="R173" s="159"/>
      <c r="S173" s="162"/>
      <c r="T173" s="267"/>
      <c r="U173" s="145" t="str">
        <f t="shared" si="88"/>
        <v>A</v>
      </c>
    </row>
    <row r="174" spans="1:21" hidden="1">
      <c r="A174" s="66">
        <v>51</v>
      </c>
      <c r="B174" s="301" t="s">
        <v>237</v>
      </c>
      <c r="C174" s="284"/>
      <c r="D174" s="65"/>
      <c r="E174" s="8"/>
      <c r="F174" s="8"/>
      <c r="G174" s="2">
        <f t="shared" si="86"/>
        <v>0</v>
      </c>
      <c r="H174" s="46"/>
      <c r="I174" s="166"/>
      <c r="J174" s="164"/>
      <c r="K174" s="164"/>
      <c r="L174" s="164"/>
      <c r="M174" s="165"/>
      <c r="N174" s="166"/>
      <c r="O174" s="68">
        <f t="shared" si="87"/>
        <v>0</v>
      </c>
      <c r="P174" s="164"/>
      <c r="Q174" s="164"/>
      <c r="R174" s="164"/>
      <c r="S174" s="167"/>
      <c r="T174" s="212"/>
      <c r="U174" s="145" t="str">
        <f t="shared" si="88"/>
        <v>A</v>
      </c>
    </row>
    <row r="175" spans="1:21" ht="60">
      <c r="A175" s="66">
        <v>51.1</v>
      </c>
      <c r="B175" s="305" t="s">
        <v>238</v>
      </c>
      <c r="C175" s="281" t="s">
        <v>1</v>
      </c>
      <c r="D175" s="63">
        <v>0</v>
      </c>
      <c r="E175" s="7">
        <v>2</v>
      </c>
      <c r="F175" s="443">
        <f>E175-D175</f>
        <v>2</v>
      </c>
      <c r="G175" s="2">
        <f t="shared" si="86"/>
        <v>0</v>
      </c>
      <c r="H175" s="465">
        <f>E175-G175</f>
        <v>2</v>
      </c>
      <c r="I175" s="546"/>
      <c r="J175" s="547">
        <v>39313.469557480756</v>
      </c>
      <c r="K175" s="539">
        <f>I175*D175</f>
        <v>0</v>
      </c>
      <c r="L175" s="539">
        <f>K175*0.18</f>
        <v>0</v>
      </c>
      <c r="M175" s="548">
        <f>L175+K175</f>
        <v>0</v>
      </c>
      <c r="N175" s="546">
        <f>G175*I175</f>
        <v>0</v>
      </c>
      <c r="O175" s="539">
        <f t="shared" si="87"/>
        <v>78626.939114961511</v>
      </c>
      <c r="P175" s="539">
        <f>O175+N175</f>
        <v>78626.939114961511</v>
      </c>
      <c r="Q175" s="539">
        <f>P175*0.18</f>
        <v>14152.849040693072</v>
      </c>
      <c r="R175" s="539">
        <f>Q175+P175</f>
        <v>92779.788155654591</v>
      </c>
      <c r="S175" s="549">
        <f>R175-M175</f>
        <v>92779.788155654591</v>
      </c>
      <c r="T175" s="210" t="s">
        <v>1224</v>
      </c>
      <c r="U175" s="145" t="str">
        <f t="shared" si="88"/>
        <v>B</v>
      </c>
    </row>
    <row r="176" spans="1:21" hidden="1">
      <c r="A176" s="66">
        <v>52</v>
      </c>
      <c r="B176" s="301" t="s">
        <v>392</v>
      </c>
      <c r="C176" s="284"/>
      <c r="D176" s="65"/>
      <c r="E176" s="8"/>
      <c r="F176" s="8"/>
      <c r="G176" s="2">
        <f t="shared" si="86"/>
        <v>0</v>
      </c>
      <c r="H176" s="46"/>
      <c r="I176" s="166"/>
      <c r="J176" s="164"/>
      <c r="K176" s="164"/>
      <c r="L176" s="164"/>
      <c r="M176" s="165"/>
      <c r="N176" s="166"/>
      <c r="O176" s="68">
        <f t="shared" si="87"/>
        <v>0</v>
      </c>
      <c r="P176" s="164"/>
      <c r="Q176" s="164"/>
      <c r="R176" s="164"/>
      <c r="S176" s="167"/>
      <c r="T176" s="210"/>
      <c r="U176" s="145" t="str">
        <f t="shared" si="88"/>
        <v>A</v>
      </c>
    </row>
    <row r="177" spans="1:21" ht="75">
      <c r="A177" s="66">
        <v>52.1</v>
      </c>
      <c r="B177" s="305" t="s">
        <v>238</v>
      </c>
      <c r="C177" s="281" t="s">
        <v>1</v>
      </c>
      <c r="D177" s="63">
        <v>0</v>
      </c>
      <c r="E177" s="7">
        <v>4</v>
      </c>
      <c r="F177" s="443">
        <f>E177-D177</f>
        <v>4</v>
      </c>
      <c r="G177" s="2">
        <f t="shared" si="86"/>
        <v>0</v>
      </c>
      <c r="H177" s="465">
        <f>E177-G177</f>
        <v>4</v>
      </c>
      <c r="I177" s="546"/>
      <c r="J177" s="516">
        <v>25786.48</v>
      </c>
      <c r="K177" s="539">
        <f>I177*D177</f>
        <v>0</v>
      </c>
      <c r="L177" s="539">
        <f>K177*0.18</f>
        <v>0</v>
      </c>
      <c r="M177" s="548">
        <f>L177+K177</f>
        <v>0</v>
      </c>
      <c r="N177" s="546">
        <f>G177*I177</f>
        <v>0</v>
      </c>
      <c r="O177" s="539">
        <f t="shared" si="87"/>
        <v>103145.92</v>
      </c>
      <c r="P177" s="539">
        <f>O177+N177</f>
        <v>103145.92</v>
      </c>
      <c r="Q177" s="539">
        <f>P177*0.18</f>
        <v>18566.265599999999</v>
      </c>
      <c r="R177" s="539">
        <f>Q177+P177</f>
        <v>121712.1856</v>
      </c>
      <c r="S177" s="549">
        <f>R177-M177</f>
        <v>121712.1856</v>
      </c>
      <c r="T177" s="210" t="s">
        <v>1220</v>
      </c>
      <c r="U177" s="145" t="str">
        <f t="shared" si="88"/>
        <v>B</v>
      </c>
    </row>
    <row r="178" spans="1:21" hidden="1">
      <c r="A178" s="66">
        <v>53</v>
      </c>
      <c r="B178" s="252" t="s">
        <v>1007</v>
      </c>
      <c r="C178" s="284"/>
      <c r="D178" s="65"/>
      <c r="E178" s="8"/>
      <c r="F178" s="8"/>
      <c r="G178" s="2">
        <f t="shared" si="86"/>
        <v>0</v>
      </c>
      <c r="H178" s="46"/>
      <c r="I178" s="73"/>
      <c r="J178" s="68"/>
      <c r="K178" s="265">
        <f t="shared" ref="K178:K183" si="119">I178*D178</f>
        <v>0</v>
      </c>
      <c r="L178" s="68"/>
      <c r="M178" s="79"/>
      <c r="N178" s="81">
        <f t="shared" ref="N178:N183" si="120">G178*I178</f>
        <v>0</v>
      </c>
      <c r="O178" s="68">
        <f t="shared" si="87"/>
        <v>0</v>
      </c>
      <c r="P178" s="68"/>
      <c r="Q178" s="68"/>
      <c r="R178" s="68"/>
      <c r="S178" s="74"/>
      <c r="T178" s="210"/>
      <c r="U178" s="145" t="str">
        <f t="shared" si="88"/>
        <v>A</v>
      </c>
    </row>
    <row r="179" spans="1:21">
      <c r="A179" s="66">
        <v>53.1</v>
      </c>
      <c r="B179" s="253" t="s">
        <v>1002</v>
      </c>
      <c r="C179" s="281" t="s">
        <v>25</v>
      </c>
      <c r="D179" s="63">
        <v>0</v>
      </c>
      <c r="E179" s="7">
        <f>250*6</f>
        <v>1500</v>
      </c>
      <c r="F179" s="2">
        <f t="shared" ref="F179:F185" si="121">E179-D179</f>
        <v>1500</v>
      </c>
      <c r="G179" s="2">
        <f t="shared" si="86"/>
        <v>0</v>
      </c>
      <c r="H179" s="54">
        <f t="shared" ref="H179:H185" si="122">E179-G179</f>
        <v>1500</v>
      </c>
      <c r="I179" s="551"/>
      <c r="J179" s="552">
        <v>0</v>
      </c>
      <c r="K179" s="539">
        <f t="shared" si="119"/>
        <v>0</v>
      </c>
      <c r="L179" s="539">
        <f t="shared" ref="L179:L185" si="123">K179*0.18</f>
        <v>0</v>
      </c>
      <c r="M179" s="548">
        <f t="shared" ref="M179:M185" si="124">L179+K179</f>
        <v>0</v>
      </c>
      <c r="N179" s="546">
        <f t="shared" si="120"/>
        <v>0</v>
      </c>
      <c r="O179" s="539">
        <f t="shared" si="87"/>
        <v>0</v>
      </c>
      <c r="P179" s="539">
        <f t="shared" ref="P179:P185" si="125">O179+N179</f>
        <v>0</v>
      </c>
      <c r="Q179" s="539">
        <f t="shared" ref="Q179:Q185" si="126">P179*0.18</f>
        <v>0</v>
      </c>
      <c r="R179" s="539">
        <f t="shared" ref="R179:R185" si="127">Q179+P179</f>
        <v>0</v>
      </c>
      <c r="S179" s="549">
        <f t="shared" ref="S179:S185" si="128">R179-M179</f>
        <v>0</v>
      </c>
      <c r="T179" s="528" t="s">
        <v>1299</v>
      </c>
      <c r="U179" s="145" t="str">
        <f t="shared" si="88"/>
        <v>A</v>
      </c>
    </row>
    <row r="180" spans="1:21">
      <c r="A180" s="66">
        <v>53.2</v>
      </c>
      <c r="B180" s="253" t="s">
        <v>395</v>
      </c>
      <c r="C180" s="281" t="s">
        <v>1</v>
      </c>
      <c r="D180" s="63">
        <v>0</v>
      </c>
      <c r="E180" s="7">
        <v>6</v>
      </c>
      <c r="F180" s="2">
        <f t="shared" si="121"/>
        <v>6</v>
      </c>
      <c r="G180" s="2">
        <f t="shared" si="86"/>
        <v>0</v>
      </c>
      <c r="H180" s="54">
        <f t="shared" si="122"/>
        <v>6</v>
      </c>
      <c r="I180" s="551"/>
      <c r="J180" s="552">
        <v>0</v>
      </c>
      <c r="K180" s="539">
        <f t="shared" si="119"/>
        <v>0</v>
      </c>
      <c r="L180" s="539">
        <f t="shared" si="123"/>
        <v>0</v>
      </c>
      <c r="M180" s="548">
        <f t="shared" si="124"/>
        <v>0</v>
      </c>
      <c r="N180" s="546">
        <f t="shared" si="120"/>
        <v>0</v>
      </c>
      <c r="O180" s="539">
        <f t="shared" si="87"/>
        <v>0</v>
      </c>
      <c r="P180" s="539">
        <f t="shared" si="125"/>
        <v>0</v>
      </c>
      <c r="Q180" s="539">
        <f t="shared" si="126"/>
        <v>0</v>
      </c>
      <c r="R180" s="539">
        <f t="shared" si="127"/>
        <v>0</v>
      </c>
      <c r="S180" s="549">
        <f t="shared" si="128"/>
        <v>0</v>
      </c>
      <c r="T180" s="528"/>
      <c r="U180" s="145" t="str">
        <f t="shared" si="88"/>
        <v>A</v>
      </c>
    </row>
    <row r="181" spans="1:21">
      <c r="A181" s="66">
        <v>53.3</v>
      </c>
      <c r="B181" s="305" t="s">
        <v>396</v>
      </c>
      <c r="C181" s="281" t="s">
        <v>1</v>
      </c>
      <c r="D181" s="63">
        <v>0</v>
      </c>
      <c r="E181" s="7">
        <v>6</v>
      </c>
      <c r="F181" s="2">
        <f t="shared" si="121"/>
        <v>6</v>
      </c>
      <c r="G181" s="2">
        <f t="shared" si="86"/>
        <v>0</v>
      </c>
      <c r="H181" s="54">
        <f t="shared" si="122"/>
        <v>6</v>
      </c>
      <c r="I181" s="551"/>
      <c r="J181" s="552">
        <v>0</v>
      </c>
      <c r="K181" s="539">
        <f t="shared" si="119"/>
        <v>0</v>
      </c>
      <c r="L181" s="539">
        <f t="shared" si="123"/>
        <v>0</v>
      </c>
      <c r="M181" s="548">
        <f t="shared" si="124"/>
        <v>0</v>
      </c>
      <c r="N181" s="546">
        <f t="shared" si="120"/>
        <v>0</v>
      </c>
      <c r="O181" s="539">
        <f t="shared" si="87"/>
        <v>0</v>
      </c>
      <c r="P181" s="539">
        <f t="shared" si="125"/>
        <v>0</v>
      </c>
      <c r="Q181" s="539">
        <f t="shared" si="126"/>
        <v>0</v>
      </c>
      <c r="R181" s="539">
        <f t="shared" si="127"/>
        <v>0</v>
      </c>
      <c r="S181" s="549">
        <f t="shared" si="128"/>
        <v>0</v>
      </c>
      <c r="T181" s="528"/>
      <c r="U181" s="145" t="str">
        <f t="shared" si="88"/>
        <v>A</v>
      </c>
    </row>
    <row r="182" spans="1:21">
      <c r="A182" s="66">
        <v>53.4</v>
      </c>
      <c r="B182" s="305" t="s">
        <v>397</v>
      </c>
      <c r="C182" s="281" t="s">
        <v>1</v>
      </c>
      <c r="D182" s="63">
        <v>0</v>
      </c>
      <c r="E182" s="7">
        <v>2</v>
      </c>
      <c r="F182" s="2">
        <f t="shared" si="121"/>
        <v>2</v>
      </c>
      <c r="G182" s="2">
        <f t="shared" si="86"/>
        <v>0</v>
      </c>
      <c r="H182" s="54">
        <f t="shared" si="122"/>
        <v>2</v>
      </c>
      <c r="I182" s="551"/>
      <c r="J182" s="552">
        <v>0</v>
      </c>
      <c r="K182" s="539">
        <f t="shared" si="119"/>
        <v>0</v>
      </c>
      <c r="L182" s="539">
        <f t="shared" si="123"/>
        <v>0</v>
      </c>
      <c r="M182" s="548">
        <f t="shared" si="124"/>
        <v>0</v>
      </c>
      <c r="N182" s="546">
        <f t="shared" si="120"/>
        <v>0</v>
      </c>
      <c r="O182" s="539">
        <f t="shared" si="87"/>
        <v>0</v>
      </c>
      <c r="P182" s="539">
        <f t="shared" si="125"/>
        <v>0</v>
      </c>
      <c r="Q182" s="539">
        <f t="shared" si="126"/>
        <v>0</v>
      </c>
      <c r="R182" s="539">
        <f t="shared" si="127"/>
        <v>0</v>
      </c>
      <c r="S182" s="549">
        <f t="shared" si="128"/>
        <v>0</v>
      </c>
      <c r="T182" s="528"/>
      <c r="U182" s="145" t="str">
        <f t="shared" si="88"/>
        <v>A</v>
      </c>
    </row>
    <row r="183" spans="1:21">
      <c r="A183" s="66">
        <v>53.5</v>
      </c>
      <c r="B183" s="305" t="s">
        <v>398</v>
      </c>
      <c r="C183" s="281" t="s">
        <v>1</v>
      </c>
      <c r="D183" s="63">
        <v>0</v>
      </c>
      <c r="E183" s="7">
        <v>2</v>
      </c>
      <c r="F183" s="2">
        <f t="shared" si="121"/>
        <v>2</v>
      </c>
      <c r="G183" s="2">
        <f t="shared" si="86"/>
        <v>0</v>
      </c>
      <c r="H183" s="54">
        <f t="shared" si="122"/>
        <v>2</v>
      </c>
      <c r="I183" s="551"/>
      <c r="J183" s="552">
        <v>0</v>
      </c>
      <c r="K183" s="539">
        <f t="shared" si="119"/>
        <v>0</v>
      </c>
      <c r="L183" s="539">
        <f t="shared" si="123"/>
        <v>0</v>
      </c>
      <c r="M183" s="548">
        <f t="shared" si="124"/>
        <v>0</v>
      </c>
      <c r="N183" s="546">
        <f t="shared" si="120"/>
        <v>0</v>
      </c>
      <c r="O183" s="539">
        <f t="shared" si="87"/>
        <v>0</v>
      </c>
      <c r="P183" s="539">
        <f t="shared" si="125"/>
        <v>0</v>
      </c>
      <c r="Q183" s="539">
        <f t="shared" si="126"/>
        <v>0</v>
      </c>
      <c r="R183" s="539">
        <f t="shared" si="127"/>
        <v>0</v>
      </c>
      <c r="S183" s="549">
        <f t="shared" si="128"/>
        <v>0</v>
      </c>
      <c r="T183" s="528"/>
      <c r="U183" s="145" t="str">
        <f t="shared" si="88"/>
        <v>A</v>
      </c>
    </row>
    <row r="184" spans="1:21" s="150" customFormat="1" ht="75">
      <c r="A184" s="58">
        <v>54</v>
      </c>
      <c r="B184" s="578" t="s">
        <v>1200</v>
      </c>
      <c r="C184" s="281" t="s">
        <v>1</v>
      </c>
      <c r="D184" s="58">
        <v>0</v>
      </c>
      <c r="E184" s="2">
        <v>6</v>
      </c>
      <c r="F184" s="443">
        <f t="shared" si="121"/>
        <v>6</v>
      </c>
      <c r="G184" s="2">
        <f t="shared" si="86"/>
        <v>0</v>
      </c>
      <c r="H184" s="465">
        <f t="shared" si="122"/>
        <v>6</v>
      </c>
      <c r="I184" s="546"/>
      <c r="J184" s="516">
        <v>1827.9</v>
      </c>
      <c r="K184" s="539">
        <f>I184*D184</f>
        <v>0</v>
      </c>
      <c r="L184" s="539">
        <f t="shared" si="123"/>
        <v>0</v>
      </c>
      <c r="M184" s="548">
        <f t="shared" si="124"/>
        <v>0</v>
      </c>
      <c r="N184" s="546">
        <f>G184*I184</f>
        <v>0</v>
      </c>
      <c r="O184" s="539">
        <f t="shared" si="87"/>
        <v>10967.400000000001</v>
      </c>
      <c r="P184" s="539">
        <f t="shared" si="125"/>
        <v>10967.400000000001</v>
      </c>
      <c r="Q184" s="539">
        <f t="shared" si="126"/>
        <v>1974.1320000000003</v>
      </c>
      <c r="R184" s="539">
        <f t="shared" si="127"/>
        <v>12941.532000000001</v>
      </c>
      <c r="S184" s="549">
        <f t="shared" si="128"/>
        <v>12941.532000000001</v>
      </c>
      <c r="T184" s="210" t="s">
        <v>1221</v>
      </c>
      <c r="U184" s="145" t="str">
        <f t="shared" si="88"/>
        <v>B</v>
      </c>
    </row>
    <row r="185" spans="1:21" s="150" customFormat="1" ht="30">
      <c r="A185" s="58">
        <v>55</v>
      </c>
      <c r="B185" s="297" t="s">
        <v>400</v>
      </c>
      <c r="C185" s="281" t="s">
        <v>0</v>
      </c>
      <c r="D185" s="58">
        <v>0</v>
      </c>
      <c r="E185" s="2">
        <v>2</v>
      </c>
      <c r="F185" s="443">
        <f t="shared" si="121"/>
        <v>2</v>
      </c>
      <c r="G185" s="2">
        <f t="shared" si="86"/>
        <v>0</v>
      </c>
      <c r="H185" s="465">
        <f t="shared" si="122"/>
        <v>2</v>
      </c>
      <c r="I185" s="546"/>
      <c r="J185" s="547">
        <v>6250</v>
      </c>
      <c r="K185" s="539">
        <f>I185*D185</f>
        <v>0</v>
      </c>
      <c r="L185" s="539">
        <f t="shared" si="123"/>
        <v>0</v>
      </c>
      <c r="M185" s="548">
        <f t="shared" si="124"/>
        <v>0</v>
      </c>
      <c r="N185" s="546">
        <f>G185*I185</f>
        <v>0</v>
      </c>
      <c r="O185" s="539">
        <f t="shared" si="87"/>
        <v>12500</v>
      </c>
      <c r="P185" s="539">
        <f t="shared" si="125"/>
        <v>12500</v>
      </c>
      <c r="Q185" s="539">
        <f t="shared" si="126"/>
        <v>2250</v>
      </c>
      <c r="R185" s="539">
        <f t="shared" si="127"/>
        <v>14750</v>
      </c>
      <c r="S185" s="549">
        <f t="shared" si="128"/>
        <v>14750</v>
      </c>
      <c r="T185" s="211" t="s">
        <v>1300</v>
      </c>
      <c r="U185" s="145" t="str">
        <f t="shared" si="88"/>
        <v>B</v>
      </c>
    </row>
    <row r="186" spans="1:21" s="150" customFormat="1" hidden="1">
      <c r="A186" s="113"/>
      <c r="B186" s="306"/>
      <c r="C186" s="281"/>
      <c r="D186" s="58"/>
      <c r="E186" s="2"/>
      <c r="F186" s="2"/>
      <c r="G186" s="2">
        <f t="shared" si="86"/>
        <v>0</v>
      </c>
      <c r="H186" s="54"/>
      <c r="I186" s="161"/>
      <c r="J186" s="159"/>
      <c r="K186" s="159"/>
      <c r="L186" s="159"/>
      <c r="M186" s="160"/>
      <c r="N186" s="161"/>
      <c r="O186" s="68">
        <f t="shared" si="87"/>
        <v>0</v>
      </c>
      <c r="P186" s="159"/>
      <c r="Q186" s="159"/>
      <c r="R186" s="159"/>
      <c r="S186" s="162"/>
      <c r="T186" s="267"/>
      <c r="U186" s="145" t="str">
        <f t="shared" si="88"/>
        <v>A</v>
      </c>
    </row>
    <row r="187" spans="1:21" hidden="1">
      <c r="A187" s="307" t="s">
        <v>39</v>
      </c>
      <c r="B187" s="308" t="s">
        <v>985</v>
      </c>
      <c r="C187" s="276"/>
      <c r="D187" s="78"/>
      <c r="E187" s="37"/>
      <c r="F187" s="37"/>
      <c r="G187" s="2">
        <f t="shared" si="86"/>
        <v>0</v>
      </c>
      <c r="H187" s="53"/>
      <c r="I187" s="166"/>
      <c r="J187" s="164"/>
      <c r="K187" s="164"/>
      <c r="L187" s="164"/>
      <c r="M187" s="165"/>
      <c r="N187" s="166"/>
      <c r="O187" s="68">
        <f t="shared" si="87"/>
        <v>0</v>
      </c>
      <c r="P187" s="164"/>
      <c r="Q187" s="164"/>
      <c r="R187" s="164"/>
      <c r="S187" s="167"/>
      <c r="T187" s="212"/>
      <c r="U187" s="145" t="str">
        <f t="shared" si="88"/>
        <v>A</v>
      </c>
    </row>
    <row r="188" spans="1:21" ht="30" hidden="1">
      <c r="A188" s="127">
        <v>1</v>
      </c>
      <c r="B188" s="245" t="s">
        <v>792</v>
      </c>
      <c r="C188" s="285" t="s">
        <v>3</v>
      </c>
      <c r="D188" s="122">
        <v>12</v>
      </c>
      <c r="E188" s="123">
        <v>12</v>
      </c>
      <c r="F188" s="2">
        <f>E188-D188</f>
        <v>0</v>
      </c>
      <c r="G188" s="2">
        <f t="shared" si="86"/>
        <v>12</v>
      </c>
      <c r="H188" s="54">
        <f>E188-G188</f>
        <v>0</v>
      </c>
      <c r="I188" s="51">
        <v>12936.774481348219</v>
      </c>
      <c r="J188" s="48"/>
      <c r="K188" s="265">
        <f>I188*D188</f>
        <v>155241.29377617862</v>
      </c>
      <c r="L188" s="68">
        <f>K188*0.18</f>
        <v>27943.432879712149</v>
      </c>
      <c r="M188" s="79">
        <f>L188+K188</f>
        <v>183184.72665589076</v>
      </c>
      <c r="N188" s="81">
        <f>G188*I188</f>
        <v>155241.29377617862</v>
      </c>
      <c r="O188" s="68">
        <f t="shared" si="87"/>
        <v>0</v>
      </c>
      <c r="P188" s="68">
        <f>O188+N188</f>
        <v>155241.29377617862</v>
      </c>
      <c r="Q188" s="68">
        <f>P188*0.18</f>
        <v>27943.432879712149</v>
      </c>
      <c r="R188" s="68">
        <f>Q188+P188</f>
        <v>183184.72665589076</v>
      </c>
      <c r="S188" s="74">
        <f>R188-M188</f>
        <v>0</v>
      </c>
      <c r="T188" s="212"/>
      <c r="U188" s="145" t="str">
        <f t="shared" si="88"/>
        <v>A</v>
      </c>
    </row>
    <row r="189" spans="1:21" hidden="1">
      <c r="A189" s="127">
        <v>2</v>
      </c>
      <c r="B189" s="244" t="s">
        <v>793</v>
      </c>
      <c r="C189" s="276"/>
      <c r="D189" s="78"/>
      <c r="E189" s="37"/>
      <c r="F189" s="37"/>
      <c r="G189" s="2">
        <f t="shared" si="86"/>
        <v>0</v>
      </c>
      <c r="H189" s="53"/>
      <c r="I189" s="51"/>
      <c r="J189" s="48"/>
      <c r="K189" s="48"/>
      <c r="L189" s="48"/>
      <c r="M189" s="80"/>
      <c r="N189" s="51"/>
      <c r="O189" s="68">
        <f t="shared" si="87"/>
        <v>0</v>
      </c>
      <c r="P189" s="48"/>
      <c r="Q189" s="48"/>
      <c r="R189" s="48"/>
      <c r="S189" s="52"/>
      <c r="T189" s="212"/>
      <c r="U189" s="145" t="str">
        <f t="shared" si="88"/>
        <v>A</v>
      </c>
    </row>
    <row r="190" spans="1:21" hidden="1">
      <c r="A190" s="122">
        <v>2.1</v>
      </c>
      <c r="B190" s="245" t="s">
        <v>794</v>
      </c>
      <c r="C190" s="285" t="s">
        <v>3</v>
      </c>
      <c r="D190" s="122">
        <v>8</v>
      </c>
      <c r="E190" s="123">
        <v>8</v>
      </c>
      <c r="F190" s="2">
        <f>E190-D190</f>
        <v>0</v>
      </c>
      <c r="G190" s="2">
        <f t="shared" si="86"/>
        <v>8</v>
      </c>
      <c r="H190" s="54">
        <f>E190-G190</f>
        <v>0</v>
      </c>
      <c r="I190" s="51">
        <v>39313.469557480756</v>
      </c>
      <c r="J190" s="48"/>
      <c r="K190" s="265">
        <f>I190*D190</f>
        <v>314507.75645984604</v>
      </c>
      <c r="L190" s="68">
        <f>K190*0.18</f>
        <v>56611.396162772289</v>
      </c>
      <c r="M190" s="79">
        <f>L190+K190</f>
        <v>371119.15262261836</v>
      </c>
      <c r="N190" s="81">
        <f>G190*I190</f>
        <v>314507.75645984604</v>
      </c>
      <c r="O190" s="68">
        <f t="shared" si="87"/>
        <v>0</v>
      </c>
      <c r="P190" s="68">
        <f>O190+N190</f>
        <v>314507.75645984604</v>
      </c>
      <c r="Q190" s="68">
        <f>P190*0.18</f>
        <v>56611.396162772289</v>
      </c>
      <c r="R190" s="68">
        <f>Q190+P190</f>
        <v>371119.15262261836</v>
      </c>
      <c r="S190" s="74">
        <f>R190-M190</f>
        <v>0</v>
      </c>
      <c r="T190" s="212"/>
      <c r="U190" s="145" t="str">
        <f t="shared" si="88"/>
        <v>A</v>
      </c>
    </row>
    <row r="191" spans="1:21" hidden="1">
      <c r="A191" s="122">
        <v>2.2000000000000002</v>
      </c>
      <c r="B191" s="245" t="s">
        <v>795</v>
      </c>
      <c r="C191" s="285" t="s">
        <v>3</v>
      </c>
      <c r="D191" s="122">
        <v>2</v>
      </c>
      <c r="E191" s="123">
        <v>2</v>
      </c>
      <c r="F191" s="2">
        <f>E191-D191</f>
        <v>0</v>
      </c>
      <c r="G191" s="2">
        <f t="shared" si="86"/>
        <v>2</v>
      </c>
      <c r="H191" s="54">
        <f>E191-G191</f>
        <v>0</v>
      </c>
      <c r="I191" s="51">
        <v>47136.89834090876</v>
      </c>
      <c r="J191" s="48"/>
      <c r="K191" s="265">
        <f>I191*D191</f>
        <v>94273.796681817519</v>
      </c>
      <c r="L191" s="68">
        <f>K191*0.18</f>
        <v>16969.283402727153</v>
      </c>
      <c r="M191" s="79">
        <f>L191+K191</f>
        <v>111243.08008454466</v>
      </c>
      <c r="N191" s="81">
        <f>G191*I191</f>
        <v>94273.796681817519</v>
      </c>
      <c r="O191" s="68">
        <f t="shared" si="87"/>
        <v>0</v>
      </c>
      <c r="P191" s="68">
        <f>O191+N191</f>
        <v>94273.796681817519</v>
      </c>
      <c r="Q191" s="68">
        <f>P191*0.18</f>
        <v>16969.283402727153</v>
      </c>
      <c r="R191" s="68">
        <f>Q191+P191</f>
        <v>111243.08008454466</v>
      </c>
      <c r="S191" s="74">
        <f>R191-M191</f>
        <v>0</v>
      </c>
      <c r="T191" s="212"/>
      <c r="U191" s="145" t="str">
        <f t="shared" si="88"/>
        <v>A</v>
      </c>
    </row>
    <row r="192" spans="1:21" ht="30" hidden="1">
      <c r="A192" s="127">
        <v>3</v>
      </c>
      <c r="B192" s="245" t="s">
        <v>796</v>
      </c>
      <c r="C192" s="276"/>
      <c r="D192" s="78"/>
      <c r="E192" s="37"/>
      <c r="F192" s="37"/>
      <c r="G192" s="2">
        <f t="shared" si="86"/>
        <v>0</v>
      </c>
      <c r="H192" s="53"/>
      <c r="I192" s="51"/>
      <c r="J192" s="48"/>
      <c r="K192" s="48"/>
      <c r="L192" s="48"/>
      <c r="M192" s="80"/>
      <c r="N192" s="51"/>
      <c r="O192" s="68">
        <f t="shared" si="87"/>
        <v>0</v>
      </c>
      <c r="P192" s="48"/>
      <c r="Q192" s="48"/>
      <c r="R192" s="48"/>
      <c r="S192" s="52"/>
      <c r="T192" s="212"/>
      <c r="U192" s="145" t="str">
        <f t="shared" si="88"/>
        <v>A</v>
      </c>
    </row>
    <row r="193" spans="1:21" hidden="1">
      <c r="A193" s="122">
        <v>3.1</v>
      </c>
      <c r="B193" s="245" t="s">
        <v>797</v>
      </c>
      <c r="C193" s="285" t="s">
        <v>3</v>
      </c>
      <c r="D193" s="122">
        <v>6</v>
      </c>
      <c r="E193" s="123">
        <v>6</v>
      </c>
      <c r="F193" s="2">
        <f t="shared" ref="F193:F198" si="129">E193-D193</f>
        <v>0</v>
      </c>
      <c r="G193" s="2">
        <f t="shared" si="86"/>
        <v>6</v>
      </c>
      <c r="H193" s="54">
        <f t="shared" ref="H193:H198" si="130">E193-G193</f>
        <v>0</v>
      </c>
      <c r="I193" s="51">
        <v>12936.774481348219</v>
      </c>
      <c r="J193" s="48"/>
      <c r="K193" s="265">
        <f t="shared" ref="K193:K198" si="131">I193*D193</f>
        <v>77620.646888089308</v>
      </c>
      <c r="L193" s="68">
        <f t="shared" ref="L193:L198" si="132">K193*0.18</f>
        <v>13971.716439856074</v>
      </c>
      <c r="M193" s="79">
        <f t="shared" ref="M193:M198" si="133">L193+K193</f>
        <v>91592.363327945379</v>
      </c>
      <c r="N193" s="81">
        <f t="shared" ref="N193:N198" si="134">G193*I193</f>
        <v>77620.646888089308</v>
      </c>
      <c r="O193" s="68">
        <f t="shared" si="87"/>
        <v>0</v>
      </c>
      <c r="P193" s="68">
        <f t="shared" ref="P193:P198" si="135">O193+N193</f>
        <v>77620.646888089308</v>
      </c>
      <c r="Q193" s="68">
        <f t="shared" ref="Q193:Q198" si="136">P193*0.18</f>
        <v>13971.716439856074</v>
      </c>
      <c r="R193" s="68">
        <f t="shared" ref="R193:R198" si="137">Q193+P193</f>
        <v>91592.363327945379</v>
      </c>
      <c r="S193" s="74">
        <f t="shared" ref="S193:S198" si="138">R193-M193</f>
        <v>0</v>
      </c>
      <c r="T193" s="212"/>
      <c r="U193" s="145" t="str">
        <f t="shared" si="88"/>
        <v>A</v>
      </c>
    </row>
    <row r="194" spans="1:21" ht="45" hidden="1">
      <c r="A194" s="127">
        <v>4</v>
      </c>
      <c r="B194" s="305" t="s">
        <v>694</v>
      </c>
      <c r="C194" s="285" t="s">
        <v>3</v>
      </c>
      <c r="D194" s="122">
        <v>3</v>
      </c>
      <c r="E194" s="123">
        <v>3</v>
      </c>
      <c r="F194" s="2">
        <f t="shared" si="129"/>
        <v>0</v>
      </c>
      <c r="G194" s="2">
        <f t="shared" si="86"/>
        <v>3</v>
      </c>
      <c r="H194" s="54">
        <f t="shared" si="130"/>
        <v>0</v>
      </c>
      <c r="I194" s="51">
        <v>82050.305808340476</v>
      </c>
      <c r="J194" s="48"/>
      <c r="K194" s="265">
        <f t="shared" si="131"/>
        <v>246150.91742502141</v>
      </c>
      <c r="L194" s="68">
        <f t="shared" si="132"/>
        <v>44307.165136503856</v>
      </c>
      <c r="M194" s="79">
        <f t="shared" si="133"/>
        <v>290458.08256152528</v>
      </c>
      <c r="N194" s="81">
        <f t="shared" si="134"/>
        <v>246150.91742502141</v>
      </c>
      <c r="O194" s="68">
        <f t="shared" si="87"/>
        <v>0</v>
      </c>
      <c r="P194" s="68">
        <f t="shared" si="135"/>
        <v>246150.91742502141</v>
      </c>
      <c r="Q194" s="68">
        <f t="shared" si="136"/>
        <v>44307.165136503856</v>
      </c>
      <c r="R194" s="68">
        <f t="shared" si="137"/>
        <v>290458.08256152528</v>
      </c>
      <c r="S194" s="74">
        <f t="shared" si="138"/>
        <v>0</v>
      </c>
      <c r="T194" s="212"/>
      <c r="U194" s="145" t="str">
        <f t="shared" si="88"/>
        <v>A</v>
      </c>
    </row>
    <row r="195" spans="1:21" ht="30" hidden="1">
      <c r="A195" s="127">
        <v>5</v>
      </c>
      <c r="B195" s="305" t="s">
        <v>695</v>
      </c>
      <c r="C195" s="285" t="s">
        <v>3</v>
      </c>
      <c r="D195" s="122">
        <v>2</v>
      </c>
      <c r="E195" s="123">
        <v>2</v>
      </c>
      <c r="F195" s="2">
        <f t="shared" si="129"/>
        <v>0</v>
      </c>
      <c r="G195" s="2">
        <f t="shared" si="86"/>
        <v>2</v>
      </c>
      <c r="H195" s="54">
        <f t="shared" si="130"/>
        <v>0</v>
      </c>
      <c r="I195" s="51">
        <v>64577.32381801345</v>
      </c>
      <c r="J195" s="48"/>
      <c r="K195" s="265">
        <f t="shared" si="131"/>
        <v>129154.6476360269</v>
      </c>
      <c r="L195" s="68">
        <f t="shared" si="132"/>
        <v>23247.836574484842</v>
      </c>
      <c r="M195" s="79">
        <f t="shared" si="133"/>
        <v>152402.48421051173</v>
      </c>
      <c r="N195" s="81">
        <f t="shared" si="134"/>
        <v>129154.6476360269</v>
      </c>
      <c r="O195" s="68">
        <f t="shared" si="87"/>
        <v>0</v>
      </c>
      <c r="P195" s="68">
        <f t="shared" si="135"/>
        <v>129154.6476360269</v>
      </c>
      <c r="Q195" s="68">
        <f t="shared" si="136"/>
        <v>23247.836574484842</v>
      </c>
      <c r="R195" s="68">
        <f t="shared" si="137"/>
        <v>152402.48421051173</v>
      </c>
      <c r="S195" s="74">
        <f t="shared" si="138"/>
        <v>0</v>
      </c>
      <c r="T195" s="212"/>
      <c r="U195" s="145" t="str">
        <f t="shared" si="88"/>
        <v>A</v>
      </c>
    </row>
    <row r="196" spans="1:21" ht="90" hidden="1">
      <c r="A196" s="127">
        <v>6</v>
      </c>
      <c r="B196" s="305" t="s">
        <v>798</v>
      </c>
      <c r="C196" s="285" t="s">
        <v>3</v>
      </c>
      <c r="D196" s="122">
        <v>12</v>
      </c>
      <c r="E196" s="123">
        <v>12</v>
      </c>
      <c r="F196" s="2">
        <f t="shared" si="129"/>
        <v>0</v>
      </c>
      <c r="G196" s="2">
        <f t="shared" si="86"/>
        <v>12</v>
      </c>
      <c r="H196" s="54">
        <f t="shared" si="130"/>
        <v>0</v>
      </c>
      <c r="I196" s="51">
        <v>3836.7357552019539</v>
      </c>
      <c r="J196" s="48"/>
      <c r="K196" s="265">
        <f t="shared" si="131"/>
        <v>46040.829062423451</v>
      </c>
      <c r="L196" s="68">
        <f t="shared" si="132"/>
        <v>8287.3492312362214</v>
      </c>
      <c r="M196" s="79">
        <f t="shared" si="133"/>
        <v>54328.178293659672</v>
      </c>
      <c r="N196" s="81">
        <f t="shared" si="134"/>
        <v>46040.829062423451</v>
      </c>
      <c r="O196" s="68">
        <f t="shared" si="87"/>
        <v>0</v>
      </c>
      <c r="P196" s="68">
        <f t="shared" si="135"/>
        <v>46040.829062423451</v>
      </c>
      <c r="Q196" s="68">
        <f t="shared" si="136"/>
        <v>8287.3492312362214</v>
      </c>
      <c r="R196" s="68">
        <f t="shared" si="137"/>
        <v>54328.178293659672</v>
      </c>
      <c r="S196" s="74">
        <f t="shared" si="138"/>
        <v>0</v>
      </c>
      <c r="T196" s="212"/>
      <c r="U196" s="145" t="str">
        <f t="shared" si="88"/>
        <v>A</v>
      </c>
    </row>
    <row r="197" spans="1:21" ht="75" hidden="1">
      <c r="A197" s="127">
        <v>7</v>
      </c>
      <c r="B197" s="305" t="s">
        <v>799</v>
      </c>
      <c r="C197" s="285" t="s">
        <v>3</v>
      </c>
      <c r="D197" s="122">
        <v>2</v>
      </c>
      <c r="E197" s="123">
        <v>2</v>
      </c>
      <c r="F197" s="2">
        <f t="shared" si="129"/>
        <v>0</v>
      </c>
      <c r="G197" s="2">
        <f t="shared" si="86"/>
        <v>2</v>
      </c>
      <c r="H197" s="54">
        <f t="shared" si="130"/>
        <v>0</v>
      </c>
      <c r="I197" s="51">
        <v>2900.4893598081112</v>
      </c>
      <c r="J197" s="48"/>
      <c r="K197" s="265">
        <f t="shared" si="131"/>
        <v>5800.9787196162224</v>
      </c>
      <c r="L197" s="68">
        <f t="shared" si="132"/>
        <v>1044.1761695309201</v>
      </c>
      <c r="M197" s="79">
        <f t="shared" si="133"/>
        <v>6845.154889147143</v>
      </c>
      <c r="N197" s="81">
        <f t="shared" si="134"/>
        <v>5800.9787196162224</v>
      </c>
      <c r="O197" s="68">
        <f t="shared" si="87"/>
        <v>0</v>
      </c>
      <c r="P197" s="68">
        <f t="shared" si="135"/>
        <v>5800.9787196162224</v>
      </c>
      <c r="Q197" s="68">
        <f t="shared" si="136"/>
        <v>1044.1761695309201</v>
      </c>
      <c r="R197" s="68">
        <f t="shared" si="137"/>
        <v>6845.154889147143</v>
      </c>
      <c r="S197" s="74">
        <f t="shared" si="138"/>
        <v>0</v>
      </c>
      <c r="T197" s="212"/>
      <c r="U197" s="145" t="str">
        <f t="shared" si="88"/>
        <v>A</v>
      </c>
    </row>
    <row r="198" spans="1:21" ht="30">
      <c r="A198" s="127">
        <v>8</v>
      </c>
      <c r="B198" s="245" t="s">
        <v>800</v>
      </c>
      <c r="C198" s="285" t="s">
        <v>3</v>
      </c>
      <c r="D198" s="122">
        <v>48</v>
      </c>
      <c r="E198" s="123">
        <v>59</v>
      </c>
      <c r="F198" s="443">
        <f t="shared" si="129"/>
        <v>11</v>
      </c>
      <c r="G198" s="2">
        <f t="shared" si="86"/>
        <v>59</v>
      </c>
      <c r="H198" s="54">
        <f t="shared" si="130"/>
        <v>0</v>
      </c>
      <c r="I198" s="531">
        <v>1972.1354524681683</v>
      </c>
      <c r="J198" s="533"/>
      <c r="K198" s="539">
        <f t="shared" si="131"/>
        <v>94662.501718472078</v>
      </c>
      <c r="L198" s="539">
        <f t="shared" si="132"/>
        <v>17039.250309324972</v>
      </c>
      <c r="M198" s="548">
        <f t="shared" si="133"/>
        <v>111701.75202779705</v>
      </c>
      <c r="N198" s="546">
        <f t="shared" si="134"/>
        <v>116355.99169562192</v>
      </c>
      <c r="O198" s="539">
        <f t="shared" si="87"/>
        <v>0</v>
      </c>
      <c r="P198" s="539">
        <f t="shared" si="135"/>
        <v>116355.99169562192</v>
      </c>
      <c r="Q198" s="539">
        <f t="shared" si="136"/>
        <v>20944.078505211946</v>
      </c>
      <c r="R198" s="539">
        <f t="shared" si="137"/>
        <v>137300.07020083387</v>
      </c>
      <c r="S198" s="549">
        <f t="shared" si="138"/>
        <v>25598.318173036823</v>
      </c>
      <c r="T198" s="269" t="s">
        <v>1012</v>
      </c>
      <c r="U198" s="145" t="str">
        <f t="shared" si="88"/>
        <v>B</v>
      </c>
    </row>
    <row r="199" spans="1:21" hidden="1">
      <c r="A199" s="127">
        <v>9</v>
      </c>
      <c r="B199" s="244" t="s">
        <v>801</v>
      </c>
      <c r="C199" s="286"/>
      <c r="D199" s="124"/>
      <c r="E199" s="9"/>
      <c r="F199" s="9"/>
      <c r="G199" s="2">
        <f t="shared" si="86"/>
        <v>0</v>
      </c>
      <c r="H199" s="55"/>
      <c r="I199" s="51"/>
      <c r="J199" s="48"/>
      <c r="K199" s="48"/>
      <c r="L199" s="48"/>
      <c r="M199" s="80"/>
      <c r="N199" s="51"/>
      <c r="O199" s="68">
        <f t="shared" si="87"/>
        <v>0</v>
      </c>
      <c r="P199" s="48"/>
      <c r="Q199" s="48"/>
      <c r="R199" s="48"/>
      <c r="S199" s="52"/>
      <c r="T199" s="212"/>
      <c r="U199" s="145" t="str">
        <f t="shared" si="88"/>
        <v>A</v>
      </c>
    </row>
    <row r="200" spans="1:21" ht="30" hidden="1">
      <c r="A200" s="127">
        <v>9.1</v>
      </c>
      <c r="B200" s="245" t="s">
        <v>698</v>
      </c>
      <c r="C200" s="285" t="s">
        <v>3</v>
      </c>
      <c r="D200" s="122">
        <v>2</v>
      </c>
      <c r="E200" s="123">
        <v>2</v>
      </c>
      <c r="F200" s="2">
        <f>E200-D200</f>
        <v>0</v>
      </c>
      <c r="G200" s="2">
        <f t="shared" si="86"/>
        <v>2</v>
      </c>
      <c r="H200" s="54">
        <f>E200-G200</f>
        <v>0</v>
      </c>
      <c r="I200" s="51">
        <v>12080.43952750011</v>
      </c>
      <c r="J200" s="48"/>
      <c r="K200" s="265">
        <f>I200*D200</f>
        <v>24160.87905500022</v>
      </c>
      <c r="L200" s="68">
        <f>K200*0.18</f>
        <v>4348.9582299000394</v>
      </c>
      <c r="M200" s="79">
        <f>L200+K200</f>
        <v>28509.837284900259</v>
      </c>
      <c r="N200" s="81">
        <f>G200*I200</f>
        <v>24160.87905500022</v>
      </c>
      <c r="O200" s="68">
        <f t="shared" si="87"/>
        <v>0</v>
      </c>
      <c r="P200" s="68">
        <f>O200+N200</f>
        <v>24160.87905500022</v>
      </c>
      <c r="Q200" s="68">
        <f>P200*0.18</f>
        <v>4348.9582299000394</v>
      </c>
      <c r="R200" s="68">
        <f>Q200+P200</f>
        <v>28509.837284900259</v>
      </c>
      <c r="S200" s="74">
        <f>R200-M200</f>
        <v>0</v>
      </c>
      <c r="T200" s="212"/>
      <c r="U200" s="145" t="str">
        <f t="shared" ref="U200:U263" si="139">IF(M200=R200,"A","B")</f>
        <v>A</v>
      </c>
    </row>
    <row r="201" spans="1:21" hidden="1">
      <c r="A201" s="127">
        <v>10</v>
      </c>
      <c r="B201" s="245" t="s">
        <v>699</v>
      </c>
      <c r="C201" s="285" t="s">
        <v>3</v>
      </c>
      <c r="D201" s="122">
        <v>2</v>
      </c>
      <c r="E201" s="123">
        <v>2</v>
      </c>
      <c r="F201" s="2">
        <f>E201-D201</f>
        <v>0</v>
      </c>
      <c r="G201" s="2">
        <f t="shared" ref="G201:G264" si="140">IF(E201&lt;=D201,E201,IF(E201&gt;=1.25*D201,ROUNDDOWN(1.25*D201,0),E201))</f>
        <v>2</v>
      </c>
      <c r="H201" s="54">
        <f>E201-G201</f>
        <v>0</v>
      </c>
      <c r="I201" s="51">
        <v>4821.3236399259322</v>
      </c>
      <c r="J201" s="48"/>
      <c r="K201" s="265">
        <f>I201*D201</f>
        <v>9642.6472798518644</v>
      </c>
      <c r="L201" s="68">
        <f>K201*0.18</f>
        <v>1735.6765103733355</v>
      </c>
      <c r="M201" s="79">
        <f>L201+K201</f>
        <v>11378.3237902252</v>
      </c>
      <c r="N201" s="81">
        <f>G201*I201</f>
        <v>9642.6472798518644</v>
      </c>
      <c r="O201" s="68">
        <f t="shared" si="87"/>
        <v>0</v>
      </c>
      <c r="P201" s="68">
        <f>O201+N201</f>
        <v>9642.6472798518644</v>
      </c>
      <c r="Q201" s="68">
        <f>P201*0.18</f>
        <v>1735.6765103733355</v>
      </c>
      <c r="R201" s="68">
        <f>Q201+P201</f>
        <v>11378.3237902252</v>
      </c>
      <c r="S201" s="74">
        <f>R201-M201</f>
        <v>0</v>
      </c>
      <c r="T201" s="212"/>
      <c r="U201" s="145" t="str">
        <f t="shared" si="139"/>
        <v>A</v>
      </c>
    </row>
    <row r="202" spans="1:21" hidden="1">
      <c r="A202" s="127">
        <v>11</v>
      </c>
      <c r="B202" s="298" t="s">
        <v>802</v>
      </c>
      <c r="C202" s="276"/>
      <c r="D202" s="78"/>
      <c r="E202" s="37"/>
      <c r="F202" s="37"/>
      <c r="G202" s="2">
        <f t="shared" si="140"/>
        <v>0</v>
      </c>
      <c r="H202" s="53"/>
      <c r="I202" s="51"/>
      <c r="J202" s="48"/>
      <c r="K202" s="48"/>
      <c r="L202" s="48"/>
      <c r="M202" s="80"/>
      <c r="N202" s="51"/>
      <c r="O202" s="68">
        <f t="shared" ref="O202:O265" si="141">H202*J202</f>
        <v>0</v>
      </c>
      <c r="P202" s="48"/>
      <c r="Q202" s="48"/>
      <c r="R202" s="48"/>
      <c r="S202" s="52"/>
      <c r="T202" s="212"/>
      <c r="U202" s="145" t="str">
        <f t="shared" si="139"/>
        <v>A</v>
      </c>
    </row>
    <row r="203" spans="1:21" ht="30">
      <c r="A203" s="122">
        <v>11.1</v>
      </c>
      <c r="B203" s="245" t="s">
        <v>803</v>
      </c>
      <c r="C203" s="285" t="s">
        <v>4</v>
      </c>
      <c r="D203" s="122">
        <v>72</v>
      </c>
      <c r="E203" s="123">
        <v>54</v>
      </c>
      <c r="F203" s="443">
        <f>E203-D203</f>
        <v>-18</v>
      </c>
      <c r="G203" s="2">
        <f t="shared" si="140"/>
        <v>54</v>
      </c>
      <c r="H203" s="54">
        <f>E203-G203</f>
        <v>0</v>
      </c>
      <c r="I203" s="531">
        <v>2610.4404238273</v>
      </c>
      <c r="J203" s="533"/>
      <c r="K203" s="539">
        <f>I203*D203</f>
        <v>187951.71051556559</v>
      </c>
      <c r="L203" s="539">
        <f>K203*0.18</f>
        <v>33831.307892801808</v>
      </c>
      <c r="M203" s="548">
        <f>L203+K203</f>
        <v>221783.01840836741</v>
      </c>
      <c r="N203" s="546">
        <f>G203*I203</f>
        <v>140963.78288667419</v>
      </c>
      <c r="O203" s="539">
        <f t="shared" si="141"/>
        <v>0</v>
      </c>
      <c r="P203" s="539">
        <f>O203+N203</f>
        <v>140963.78288667419</v>
      </c>
      <c r="Q203" s="539">
        <f>P203*0.18</f>
        <v>25373.480919601352</v>
      </c>
      <c r="R203" s="539">
        <f>Q203+P203</f>
        <v>166337.26380627556</v>
      </c>
      <c r="S203" s="549">
        <f>R203-M203</f>
        <v>-55445.754602091853</v>
      </c>
      <c r="T203" s="269" t="s">
        <v>1012</v>
      </c>
      <c r="U203" s="145" t="str">
        <f t="shared" si="139"/>
        <v>B</v>
      </c>
    </row>
    <row r="204" spans="1:21" ht="30">
      <c r="A204" s="122">
        <v>11.2</v>
      </c>
      <c r="B204" s="245" t="s">
        <v>804</v>
      </c>
      <c r="C204" s="285" t="s">
        <v>4</v>
      </c>
      <c r="D204" s="122">
        <v>30</v>
      </c>
      <c r="E204" s="123">
        <v>24</v>
      </c>
      <c r="F204" s="443">
        <f>E204-D204</f>
        <v>-6</v>
      </c>
      <c r="G204" s="2">
        <f t="shared" si="140"/>
        <v>24</v>
      </c>
      <c r="H204" s="54">
        <f>E204-G204</f>
        <v>0</v>
      </c>
      <c r="I204" s="531">
        <v>2610.4404238273</v>
      </c>
      <c r="J204" s="533"/>
      <c r="K204" s="539">
        <f>I204*D204</f>
        <v>78313.212714819005</v>
      </c>
      <c r="L204" s="539">
        <f>K204*0.18</f>
        <v>14096.37828866742</v>
      </c>
      <c r="M204" s="548">
        <f>L204+K204</f>
        <v>92409.591003486421</v>
      </c>
      <c r="N204" s="546">
        <f>G204*I204</f>
        <v>62650.570171855201</v>
      </c>
      <c r="O204" s="539">
        <f t="shared" si="141"/>
        <v>0</v>
      </c>
      <c r="P204" s="539">
        <f>O204+N204</f>
        <v>62650.570171855201</v>
      </c>
      <c r="Q204" s="539">
        <f>P204*0.18</f>
        <v>11277.102630933936</v>
      </c>
      <c r="R204" s="539">
        <f>Q204+P204</f>
        <v>73927.672802789137</v>
      </c>
      <c r="S204" s="549">
        <f>R204-M204</f>
        <v>-18481.918200697284</v>
      </c>
      <c r="T204" s="269" t="s">
        <v>1012</v>
      </c>
      <c r="U204" s="145" t="str">
        <f t="shared" si="139"/>
        <v>B</v>
      </c>
    </row>
    <row r="205" spans="1:21" ht="45">
      <c r="A205" s="127">
        <v>12</v>
      </c>
      <c r="B205" s="245" t="s">
        <v>805</v>
      </c>
      <c r="C205" s="285" t="s">
        <v>74</v>
      </c>
      <c r="D205" s="122">
        <v>3300</v>
      </c>
      <c r="E205" s="123">
        <v>4200</v>
      </c>
      <c r="F205" s="443">
        <f>E205-D205</f>
        <v>900</v>
      </c>
      <c r="G205" s="2">
        <f t="shared" si="140"/>
        <v>4125</v>
      </c>
      <c r="H205" s="465">
        <f>E205-G205</f>
        <v>75</v>
      </c>
      <c r="I205" s="531">
        <v>430.14059893752898</v>
      </c>
      <c r="J205" s="532">
        <v>430.14059893752898</v>
      </c>
      <c r="K205" s="539">
        <f>I205*D205</f>
        <v>1419463.9764938457</v>
      </c>
      <c r="L205" s="539">
        <f>K205*0.18</f>
        <v>255503.51576889222</v>
      </c>
      <c r="M205" s="548">
        <f>L205+K205</f>
        <v>1674967.4922627378</v>
      </c>
      <c r="N205" s="546">
        <f>G205*I205</f>
        <v>1774329.9706173071</v>
      </c>
      <c r="O205" s="539">
        <f t="shared" si="141"/>
        <v>32260.544920314675</v>
      </c>
      <c r="P205" s="539">
        <f>O205+N205</f>
        <v>1806590.5155376217</v>
      </c>
      <c r="Q205" s="539">
        <f>P205*0.18</f>
        <v>325186.29279677192</v>
      </c>
      <c r="R205" s="539">
        <f>Q205+P205</f>
        <v>2131776.8083343934</v>
      </c>
      <c r="S205" s="549">
        <f>R205-M205</f>
        <v>456809.3160716556</v>
      </c>
      <c r="T205" s="269" t="s">
        <v>1271</v>
      </c>
      <c r="U205" s="145" t="str">
        <f t="shared" si="139"/>
        <v>B</v>
      </c>
    </row>
    <row r="206" spans="1:21" ht="60">
      <c r="A206" s="127">
        <v>13</v>
      </c>
      <c r="B206" s="245" t="s">
        <v>806</v>
      </c>
      <c r="C206" s="285" t="s">
        <v>74</v>
      </c>
      <c r="D206" s="122">
        <v>450</v>
      </c>
      <c r="E206" s="123">
        <v>750</v>
      </c>
      <c r="F206" s="443">
        <f>E206-D206</f>
        <v>300</v>
      </c>
      <c r="G206" s="2">
        <f t="shared" si="140"/>
        <v>562</v>
      </c>
      <c r="H206" s="465">
        <f>E206-G206</f>
        <v>188</v>
      </c>
      <c r="I206" s="531">
        <v>430.14059893752943</v>
      </c>
      <c r="J206" s="532">
        <v>430.14059893752943</v>
      </c>
      <c r="K206" s="539">
        <f>I206*D206</f>
        <v>193563.26952188826</v>
      </c>
      <c r="L206" s="539">
        <f>K206*0.18</f>
        <v>34841.388513939884</v>
      </c>
      <c r="M206" s="548">
        <f>L206+K206</f>
        <v>228404.65803582815</v>
      </c>
      <c r="N206" s="546">
        <f>G206*I206</f>
        <v>241739.01660289156</v>
      </c>
      <c r="O206" s="539">
        <f t="shared" si="141"/>
        <v>80866.432600255532</v>
      </c>
      <c r="P206" s="539">
        <f>O206+N206</f>
        <v>322605.44920314709</v>
      </c>
      <c r="Q206" s="539">
        <f>P206*0.18</f>
        <v>58068.980856566472</v>
      </c>
      <c r="R206" s="539">
        <f>Q206+P206</f>
        <v>380674.43005971354</v>
      </c>
      <c r="S206" s="549">
        <f>R206-M206</f>
        <v>152269.77202388539</v>
      </c>
      <c r="T206" s="269" t="s">
        <v>1250</v>
      </c>
      <c r="U206" s="145" t="str">
        <f t="shared" si="139"/>
        <v>B</v>
      </c>
    </row>
    <row r="207" spans="1:21" hidden="1">
      <c r="A207" s="127">
        <v>14</v>
      </c>
      <c r="B207" s="244" t="s">
        <v>19</v>
      </c>
      <c r="C207" s="276"/>
      <c r="D207" s="78"/>
      <c r="E207" s="37"/>
      <c r="F207" s="37"/>
      <c r="G207" s="2">
        <f t="shared" si="140"/>
        <v>0</v>
      </c>
      <c r="H207" s="53"/>
      <c r="I207" s="51"/>
      <c r="J207" s="48"/>
      <c r="K207" s="48"/>
      <c r="L207" s="48"/>
      <c r="M207" s="80"/>
      <c r="N207" s="51"/>
      <c r="O207" s="68">
        <f t="shared" si="141"/>
        <v>0</v>
      </c>
      <c r="P207" s="48"/>
      <c r="Q207" s="48"/>
      <c r="R207" s="48"/>
      <c r="S207" s="52"/>
      <c r="T207" s="212"/>
      <c r="U207" s="145" t="str">
        <f t="shared" si="139"/>
        <v>A</v>
      </c>
    </row>
    <row r="208" spans="1:21" ht="60">
      <c r="A208" s="122">
        <v>14.1</v>
      </c>
      <c r="B208" s="245" t="s">
        <v>1085</v>
      </c>
      <c r="C208" s="285" t="s">
        <v>74</v>
      </c>
      <c r="D208" s="125">
        <v>3960</v>
      </c>
      <c r="E208" s="126">
        <v>14500</v>
      </c>
      <c r="F208" s="443">
        <f t="shared" ref="F208:F217" si="142">E208-D208</f>
        <v>10540</v>
      </c>
      <c r="G208" s="2">
        <f t="shared" si="140"/>
        <v>4950</v>
      </c>
      <c r="H208" s="465">
        <f t="shared" ref="H208:H217" si="143">E208-G208</f>
        <v>9550</v>
      </c>
      <c r="I208" s="531">
        <v>146.99759000388048</v>
      </c>
      <c r="J208" s="532">
        <v>146.99759000388048</v>
      </c>
      <c r="K208" s="539">
        <f t="shared" ref="K208:K217" si="144">I208*D208</f>
        <v>582110.45641536673</v>
      </c>
      <c r="L208" s="539">
        <f t="shared" ref="L208:L217" si="145">K208*0.18</f>
        <v>104779.882154766</v>
      </c>
      <c r="M208" s="548">
        <f t="shared" ref="M208:M217" si="146">L208+K208</f>
        <v>686890.33857013274</v>
      </c>
      <c r="N208" s="546">
        <f t="shared" ref="N208:N217" si="147">G208*I208</f>
        <v>727638.07051920833</v>
      </c>
      <c r="O208" s="539">
        <f t="shared" si="141"/>
        <v>1403826.9845370585</v>
      </c>
      <c r="P208" s="539">
        <f t="shared" ref="P208:P217" si="148">O208+N208</f>
        <v>2131465.055056267</v>
      </c>
      <c r="Q208" s="539">
        <f t="shared" ref="Q208:Q217" si="149">P208*0.18</f>
        <v>383663.70991012803</v>
      </c>
      <c r="R208" s="539">
        <f t="shared" ref="R208:R217" si="150">Q208+P208</f>
        <v>2515128.7649663948</v>
      </c>
      <c r="S208" s="549">
        <f t="shared" ref="S208:S217" si="151">R208-M208</f>
        <v>1828238.4263962619</v>
      </c>
      <c r="T208" s="269" t="s">
        <v>1251</v>
      </c>
      <c r="U208" s="145" t="str">
        <f t="shared" si="139"/>
        <v>B</v>
      </c>
    </row>
    <row r="209" spans="1:21" ht="30.75">
      <c r="A209" s="122">
        <v>14.2</v>
      </c>
      <c r="B209" s="245" t="s">
        <v>1086</v>
      </c>
      <c r="C209" s="285" t="s">
        <v>74</v>
      </c>
      <c r="D209" s="125">
        <v>2377</v>
      </c>
      <c r="E209" s="126">
        <v>2850</v>
      </c>
      <c r="F209" s="443">
        <f t="shared" si="142"/>
        <v>473</v>
      </c>
      <c r="G209" s="2">
        <f t="shared" si="140"/>
        <v>2850</v>
      </c>
      <c r="H209" s="54">
        <f t="shared" si="143"/>
        <v>0</v>
      </c>
      <c r="I209" s="531">
        <v>72.018953491834054</v>
      </c>
      <c r="J209" s="533"/>
      <c r="K209" s="539">
        <f t="shared" si="144"/>
        <v>171189.05245008954</v>
      </c>
      <c r="L209" s="539">
        <f t="shared" si="145"/>
        <v>30814.029441016115</v>
      </c>
      <c r="M209" s="548">
        <f t="shared" si="146"/>
        <v>202003.08189110566</v>
      </c>
      <c r="N209" s="546">
        <f t="shared" si="147"/>
        <v>205254.01745172706</v>
      </c>
      <c r="O209" s="539">
        <f t="shared" si="141"/>
        <v>0</v>
      </c>
      <c r="P209" s="539">
        <f t="shared" si="148"/>
        <v>205254.01745172706</v>
      </c>
      <c r="Q209" s="539">
        <f t="shared" si="149"/>
        <v>36945.723141310868</v>
      </c>
      <c r="R209" s="539">
        <f t="shared" si="150"/>
        <v>242199.74059303792</v>
      </c>
      <c r="S209" s="549">
        <f t="shared" si="151"/>
        <v>40196.658701932261</v>
      </c>
      <c r="T209" s="269" t="s">
        <v>1011</v>
      </c>
      <c r="U209" s="145" t="str">
        <f t="shared" si="139"/>
        <v>B</v>
      </c>
    </row>
    <row r="210" spans="1:21" ht="60">
      <c r="A210" s="122">
        <v>14.3</v>
      </c>
      <c r="B210" s="245" t="s">
        <v>1087</v>
      </c>
      <c r="C210" s="285" t="s">
        <v>74</v>
      </c>
      <c r="D210" s="125">
        <v>847</v>
      </c>
      <c r="E210" s="126">
        <v>2850</v>
      </c>
      <c r="F210" s="443">
        <f t="shared" si="142"/>
        <v>2003</v>
      </c>
      <c r="G210" s="2">
        <f t="shared" si="140"/>
        <v>1058</v>
      </c>
      <c r="H210" s="465">
        <f t="shared" si="143"/>
        <v>1792</v>
      </c>
      <c r="I210" s="531">
        <v>67.086148458146795</v>
      </c>
      <c r="J210" s="532">
        <v>67.086148458146795</v>
      </c>
      <c r="K210" s="539">
        <f t="shared" si="144"/>
        <v>56821.967744050336</v>
      </c>
      <c r="L210" s="539">
        <f t="shared" si="145"/>
        <v>10227.954193929059</v>
      </c>
      <c r="M210" s="548">
        <f t="shared" si="146"/>
        <v>67049.921937979394</v>
      </c>
      <c r="N210" s="546">
        <f t="shared" si="147"/>
        <v>70977.145068719314</v>
      </c>
      <c r="O210" s="539">
        <f t="shared" si="141"/>
        <v>120218.37803699906</v>
      </c>
      <c r="P210" s="539">
        <f t="shared" si="148"/>
        <v>191195.52310571837</v>
      </c>
      <c r="Q210" s="539">
        <f t="shared" si="149"/>
        <v>34415.194159029306</v>
      </c>
      <c r="R210" s="539">
        <f t="shared" si="150"/>
        <v>225610.71726474768</v>
      </c>
      <c r="S210" s="549">
        <f t="shared" si="151"/>
        <v>158560.7953267683</v>
      </c>
      <c r="T210" s="269" t="s">
        <v>1252</v>
      </c>
      <c r="U210" s="145" t="str">
        <f t="shared" si="139"/>
        <v>B</v>
      </c>
    </row>
    <row r="211" spans="1:21" ht="60">
      <c r="A211" s="122">
        <v>14.4</v>
      </c>
      <c r="B211" s="245" t="s">
        <v>807</v>
      </c>
      <c r="C211" s="285" t="s">
        <v>3</v>
      </c>
      <c r="D211" s="122">
        <v>60</v>
      </c>
      <c r="E211" s="123">
        <v>180</v>
      </c>
      <c r="F211" s="443">
        <f t="shared" si="142"/>
        <v>120</v>
      </c>
      <c r="G211" s="2">
        <f t="shared" si="140"/>
        <v>75</v>
      </c>
      <c r="H211" s="465">
        <f t="shared" si="143"/>
        <v>105</v>
      </c>
      <c r="I211" s="531">
        <v>8889.9012317111883</v>
      </c>
      <c r="J211" s="532">
        <v>8889.9012317111883</v>
      </c>
      <c r="K211" s="539">
        <f t="shared" si="144"/>
        <v>533394.07390267134</v>
      </c>
      <c r="L211" s="539">
        <f t="shared" si="145"/>
        <v>96010.933302480844</v>
      </c>
      <c r="M211" s="548">
        <f t="shared" si="146"/>
        <v>629405.00720515219</v>
      </c>
      <c r="N211" s="546">
        <f t="shared" si="147"/>
        <v>666742.59237833915</v>
      </c>
      <c r="O211" s="539">
        <f t="shared" si="141"/>
        <v>933439.62932967476</v>
      </c>
      <c r="P211" s="539">
        <f t="shared" si="148"/>
        <v>1600182.2217080139</v>
      </c>
      <c r="Q211" s="539">
        <f t="shared" si="149"/>
        <v>288032.79990744247</v>
      </c>
      <c r="R211" s="539">
        <f t="shared" si="150"/>
        <v>1888215.0216154563</v>
      </c>
      <c r="S211" s="549">
        <f t="shared" si="151"/>
        <v>1258810.0144103041</v>
      </c>
      <c r="T211" s="269" t="s">
        <v>1280</v>
      </c>
      <c r="U211" s="145" t="str">
        <f t="shared" si="139"/>
        <v>B</v>
      </c>
    </row>
    <row r="212" spans="1:21" ht="30">
      <c r="A212" s="122">
        <v>14.5</v>
      </c>
      <c r="B212" s="245" t="s">
        <v>808</v>
      </c>
      <c r="C212" s="285" t="s">
        <v>3</v>
      </c>
      <c r="D212" s="122">
        <v>50</v>
      </c>
      <c r="E212" s="123">
        <v>0</v>
      </c>
      <c r="F212" s="443">
        <f t="shared" si="142"/>
        <v>-50</v>
      </c>
      <c r="G212" s="2">
        <f t="shared" si="140"/>
        <v>0</v>
      </c>
      <c r="H212" s="54">
        <f t="shared" si="143"/>
        <v>0</v>
      </c>
      <c r="I212" s="531">
        <v>638.30497135913197</v>
      </c>
      <c r="J212" s="533"/>
      <c r="K212" s="539">
        <f t="shared" si="144"/>
        <v>31915.248567956598</v>
      </c>
      <c r="L212" s="539">
        <f t="shared" si="145"/>
        <v>5744.7447422321875</v>
      </c>
      <c r="M212" s="548">
        <f t="shared" si="146"/>
        <v>37659.993310188787</v>
      </c>
      <c r="N212" s="546">
        <f t="shared" si="147"/>
        <v>0</v>
      </c>
      <c r="O212" s="539">
        <f t="shared" si="141"/>
        <v>0</v>
      </c>
      <c r="P212" s="539">
        <f t="shared" si="148"/>
        <v>0</v>
      </c>
      <c r="Q212" s="539">
        <f t="shared" si="149"/>
        <v>0</v>
      </c>
      <c r="R212" s="539">
        <f t="shared" si="150"/>
        <v>0</v>
      </c>
      <c r="S212" s="549">
        <f t="shared" si="151"/>
        <v>-37659.993310188787</v>
      </c>
      <c r="T212" s="269" t="s">
        <v>1011</v>
      </c>
      <c r="U212" s="145" t="str">
        <f t="shared" si="139"/>
        <v>B</v>
      </c>
    </row>
    <row r="213" spans="1:21" ht="120" hidden="1">
      <c r="A213" s="122">
        <v>14.6</v>
      </c>
      <c r="B213" s="245" t="s">
        <v>1088</v>
      </c>
      <c r="C213" s="285" t="s">
        <v>9</v>
      </c>
      <c r="D213" s="122">
        <v>1</v>
      </c>
      <c r="E213" s="123">
        <v>1</v>
      </c>
      <c r="F213" s="2">
        <f t="shared" si="142"/>
        <v>0</v>
      </c>
      <c r="G213" s="2">
        <f t="shared" si="140"/>
        <v>1</v>
      </c>
      <c r="H213" s="54">
        <f t="shared" si="143"/>
        <v>0</v>
      </c>
      <c r="I213" s="51">
        <v>1454478.9997449729</v>
      </c>
      <c r="J213" s="48"/>
      <c r="K213" s="265">
        <f t="shared" si="144"/>
        <v>1454478.9997449729</v>
      </c>
      <c r="L213" s="68">
        <f t="shared" si="145"/>
        <v>261806.21995409511</v>
      </c>
      <c r="M213" s="79">
        <f t="shared" si="146"/>
        <v>1716285.219699068</v>
      </c>
      <c r="N213" s="81">
        <f t="shared" si="147"/>
        <v>1454478.9997449729</v>
      </c>
      <c r="O213" s="68">
        <f t="shared" si="141"/>
        <v>0</v>
      </c>
      <c r="P213" s="68">
        <f t="shared" si="148"/>
        <v>1454478.9997449729</v>
      </c>
      <c r="Q213" s="68">
        <f t="shared" si="149"/>
        <v>261806.21995409511</v>
      </c>
      <c r="R213" s="68">
        <f t="shared" si="150"/>
        <v>1716285.219699068</v>
      </c>
      <c r="S213" s="74">
        <f t="shared" si="151"/>
        <v>0</v>
      </c>
      <c r="T213" s="212"/>
      <c r="U213" s="145" t="str">
        <f t="shared" si="139"/>
        <v>A</v>
      </c>
    </row>
    <row r="214" spans="1:21" hidden="1">
      <c r="A214" s="127">
        <v>15</v>
      </c>
      <c r="B214" s="245" t="s">
        <v>809</v>
      </c>
      <c r="C214" s="285" t="s">
        <v>3</v>
      </c>
      <c r="D214" s="122">
        <v>2</v>
      </c>
      <c r="E214" s="123">
        <v>2</v>
      </c>
      <c r="F214" s="2">
        <f t="shared" si="142"/>
        <v>0</v>
      </c>
      <c r="G214" s="2">
        <f t="shared" si="140"/>
        <v>2</v>
      </c>
      <c r="H214" s="54">
        <f t="shared" si="143"/>
        <v>0</v>
      </c>
      <c r="I214" s="51">
        <v>5199.1765055063761</v>
      </c>
      <c r="J214" s="48"/>
      <c r="K214" s="265">
        <f t="shared" si="144"/>
        <v>10398.353011012752</v>
      </c>
      <c r="L214" s="68">
        <f t="shared" si="145"/>
        <v>1871.7035419822953</v>
      </c>
      <c r="M214" s="79">
        <f t="shared" si="146"/>
        <v>12270.056552995047</v>
      </c>
      <c r="N214" s="81">
        <f t="shared" si="147"/>
        <v>10398.353011012752</v>
      </c>
      <c r="O214" s="68">
        <f t="shared" si="141"/>
        <v>0</v>
      </c>
      <c r="P214" s="68">
        <f t="shared" si="148"/>
        <v>10398.353011012752</v>
      </c>
      <c r="Q214" s="68">
        <f t="shared" si="149"/>
        <v>1871.7035419822953</v>
      </c>
      <c r="R214" s="68">
        <f t="shared" si="150"/>
        <v>12270.056552995047</v>
      </c>
      <c r="S214" s="74">
        <f t="shared" si="151"/>
        <v>0</v>
      </c>
      <c r="T214" s="212"/>
      <c r="U214" s="145" t="str">
        <f t="shared" si="139"/>
        <v>A</v>
      </c>
    </row>
    <row r="215" spans="1:21" hidden="1">
      <c r="A215" s="127">
        <v>16</v>
      </c>
      <c r="B215" s="245" t="s">
        <v>810</v>
      </c>
      <c r="C215" s="285" t="s">
        <v>3</v>
      </c>
      <c r="D215" s="122">
        <v>1</v>
      </c>
      <c r="E215" s="123">
        <v>1</v>
      </c>
      <c r="F215" s="2">
        <f t="shared" si="142"/>
        <v>0</v>
      </c>
      <c r="G215" s="2">
        <f t="shared" si="140"/>
        <v>1</v>
      </c>
      <c r="H215" s="54">
        <f t="shared" si="143"/>
        <v>0</v>
      </c>
      <c r="I215" s="51">
        <v>5199.1765055063761</v>
      </c>
      <c r="J215" s="48"/>
      <c r="K215" s="265">
        <f t="shared" si="144"/>
        <v>5199.1765055063761</v>
      </c>
      <c r="L215" s="68">
        <f t="shared" si="145"/>
        <v>935.85177099114765</v>
      </c>
      <c r="M215" s="79">
        <f t="shared" si="146"/>
        <v>6135.0282764975236</v>
      </c>
      <c r="N215" s="81">
        <f t="shared" si="147"/>
        <v>5199.1765055063761</v>
      </c>
      <c r="O215" s="68">
        <f t="shared" si="141"/>
        <v>0</v>
      </c>
      <c r="P215" s="68">
        <f t="shared" si="148"/>
        <v>5199.1765055063761</v>
      </c>
      <c r="Q215" s="68">
        <f t="shared" si="149"/>
        <v>935.85177099114765</v>
      </c>
      <c r="R215" s="68">
        <f t="shared" si="150"/>
        <v>6135.0282764975236</v>
      </c>
      <c r="S215" s="74">
        <f t="shared" si="151"/>
        <v>0</v>
      </c>
      <c r="T215" s="212"/>
      <c r="U215" s="145" t="str">
        <f t="shared" si="139"/>
        <v>A</v>
      </c>
    </row>
    <row r="216" spans="1:21" ht="30" hidden="1">
      <c r="A216" s="127">
        <v>17</v>
      </c>
      <c r="B216" s="245" t="s">
        <v>811</v>
      </c>
      <c r="C216" s="285" t="s">
        <v>3</v>
      </c>
      <c r="D216" s="122">
        <v>1</v>
      </c>
      <c r="E216" s="123">
        <v>1</v>
      </c>
      <c r="F216" s="2">
        <f t="shared" si="142"/>
        <v>0</v>
      </c>
      <c r="G216" s="2">
        <f t="shared" si="140"/>
        <v>1</v>
      </c>
      <c r="H216" s="54">
        <f t="shared" si="143"/>
        <v>0</v>
      </c>
      <c r="I216" s="51">
        <v>8398.5938503559355</v>
      </c>
      <c r="J216" s="48"/>
      <c r="K216" s="265">
        <f t="shared" si="144"/>
        <v>8398.5938503559355</v>
      </c>
      <c r="L216" s="68">
        <f t="shared" si="145"/>
        <v>1511.7468930640684</v>
      </c>
      <c r="M216" s="79">
        <f t="shared" si="146"/>
        <v>9910.3407434200035</v>
      </c>
      <c r="N216" s="81">
        <f t="shared" si="147"/>
        <v>8398.5938503559355</v>
      </c>
      <c r="O216" s="68">
        <f t="shared" si="141"/>
        <v>0</v>
      </c>
      <c r="P216" s="68">
        <f t="shared" si="148"/>
        <v>8398.5938503559355</v>
      </c>
      <c r="Q216" s="68">
        <f t="shared" si="149"/>
        <v>1511.7468930640684</v>
      </c>
      <c r="R216" s="68">
        <f t="shared" si="150"/>
        <v>9910.3407434200035</v>
      </c>
      <c r="S216" s="74">
        <f t="shared" si="151"/>
        <v>0</v>
      </c>
      <c r="T216" s="212"/>
      <c r="U216" s="145" t="str">
        <f t="shared" si="139"/>
        <v>A</v>
      </c>
    </row>
    <row r="217" spans="1:21" ht="30" hidden="1">
      <c r="A217" s="127">
        <v>18</v>
      </c>
      <c r="B217" s="245" t="s">
        <v>812</v>
      </c>
      <c r="C217" s="285" t="s">
        <v>3</v>
      </c>
      <c r="D217" s="122">
        <v>1</v>
      </c>
      <c r="E217" s="123">
        <v>1</v>
      </c>
      <c r="F217" s="2">
        <f t="shared" si="142"/>
        <v>0</v>
      </c>
      <c r="G217" s="2">
        <f t="shared" si="140"/>
        <v>1</v>
      </c>
      <c r="H217" s="54">
        <f t="shared" si="143"/>
        <v>0</v>
      </c>
      <c r="I217" s="51">
        <v>5199.1765055063761</v>
      </c>
      <c r="J217" s="48"/>
      <c r="K217" s="265">
        <f t="shared" si="144"/>
        <v>5199.1765055063761</v>
      </c>
      <c r="L217" s="68">
        <f t="shared" si="145"/>
        <v>935.85177099114765</v>
      </c>
      <c r="M217" s="79">
        <f t="shared" si="146"/>
        <v>6135.0282764975236</v>
      </c>
      <c r="N217" s="81">
        <f t="shared" si="147"/>
        <v>5199.1765055063761</v>
      </c>
      <c r="O217" s="68">
        <f t="shared" si="141"/>
        <v>0</v>
      </c>
      <c r="P217" s="68">
        <f t="shared" si="148"/>
        <v>5199.1765055063761</v>
      </c>
      <c r="Q217" s="68">
        <f t="shared" si="149"/>
        <v>935.85177099114765</v>
      </c>
      <c r="R217" s="68">
        <f t="shared" si="150"/>
        <v>6135.0282764975236</v>
      </c>
      <c r="S217" s="74">
        <f t="shared" si="151"/>
        <v>0</v>
      </c>
      <c r="T217" s="212"/>
      <c r="U217" s="145" t="str">
        <f t="shared" si="139"/>
        <v>A</v>
      </c>
    </row>
    <row r="218" spans="1:21" ht="31.5" hidden="1">
      <c r="A218" s="127">
        <v>19</v>
      </c>
      <c r="B218" s="244" t="s">
        <v>813</v>
      </c>
      <c r="C218" s="276"/>
      <c r="D218" s="78"/>
      <c r="E218" s="37"/>
      <c r="F218" s="37"/>
      <c r="G218" s="2">
        <f t="shared" si="140"/>
        <v>0</v>
      </c>
      <c r="H218" s="53"/>
      <c r="I218" s="51"/>
      <c r="J218" s="48"/>
      <c r="K218" s="48"/>
      <c r="L218" s="48"/>
      <c r="M218" s="80"/>
      <c r="N218" s="51"/>
      <c r="O218" s="68">
        <f t="shared" si="141"/>
        <v>0</v>
      </c>
      <c r="P218" s="48"/>
      <c r="Q218" s="48"/>
      <c r="R218" s="48"/>
      <c r="S218" s="52"/>
      <c r="T218" s="212"/>
      <c r="U218" s="145" t="str">
        <f t="shared" si="139"/>
        <v>A</v>
      </c>
    </row>
    <row r="219" spans="1:21" ht="31.5" hidden="1">
      <c r="A219" s="127">
        <v>19.100000000000001</v>
      </c>
      <c r="B219" s="244" t="s">
        <v>814</v>
      </c>
      <c r="C219" s="276"/>
      <c r="D219" s="78"/>
      <c r="E219" s="37"/>
      <c r="F219" s="37"/>
      <c r="G219" s="2">
        <f t="shared" si="140"/>
        <v>0</v>
      </c>
      <c r="H219" s="53"/>
      <c r="I219" s="51"/>
      <c r="J219" s="48"/>
      <c r="K219" s="48"/>
      <c r="L219" s="48"/>
      <c r="M219" s="80"/>
      <c r="N219" s="51"/>
      <c r="O219" s="68">
        <f t="shared" si="141"/>
        <v>0</v>
      </c>
      <c r="P219" s="48"/>
      <c r="Q219" s="48"/>
      <c r="R219" s="48"/>
      <c r="S219" s="52"/>
      <c r="T219" s="212"/>
      <c r="U219" s="145" t="str">
        <f t="shared" si="139"/>
        <v>A</v>
      </c>
    </row>
    <row r="220" spans="1:21" ht="60" hidden="1">
      <c r="A220" s="122" t="s">
        <v>815</v>
      </c>
      <c r="B220" s="305" t="s">
        <v>719</v>
      </c>
      <c r="C220" s="287" t="s">
        <v>3</v>
      </c>
      <c r="D220" s="63">
        <v>9</v>
      </c>
      <c r="E220" s="7">
        <v>20</v>
      </c>
      <c r="F220" s="443">
        <f>E220-D220</f>
        <v>11</v>
      </c>
      <c r="G220" s="2">
        <f t="shared" si="140"/>
        <v>11</v>
      </c>
      <c r="H220" s="54">
        <f>E220-G220</f>
        <v>9</v>
      </c>
      <c r="I220" s="51"/>
      <c r="J220" s="48"/>
      <c r="K220" s="48"/>
      <c r="L220" s="48"/>
      <c r="M220" s="80"/>
      <c r="N220" s="51"/>
      <c r="O220" s="68">
        <f t="shared" si="141"/>
        <v>0</v>
      </c>
      <c r="P220" s="48"/>
      <c r="Q220" s="48"/>
      <c r="R220" s="48"/>
      <c r="S220" s="52"/>
      <c r="T220" s="269" t="s">
        <v>1009</v>
      </c>
      <c r="U220" s="145" t="str">
        <f t="shared" si="139"/>
        <v>A</v>
      </c>
    </row>
    <row r="221" spans="1:21" ht="60" hidden="1">
      <c r="A221" s="122" t="s">
        <v>816</v>
      </c>
      <c r="B221" s="305" t="s">
        <v>817</v>
      </c>
      <c r="C221" s="287" t="s">
        <v>3</v>
      </c>
      <c r="D221" s="63">
        <v>5</v>
      </c>
      <c r="E221" s="7">
        <v>0</v>
      </c>
      <c r="F221" s="443">
        <f>E221-D221</f>
        <v>-5</v>
      </c>
      <c r="G221" s="2">
        <f t="shared" si="140"/>
        <v>0</v>
      </c>
      <c r="H221" s="54">
        <f>E221-G221</f>
        <v>0</v>
      </c>
      <c r="I221" s="51"/>
      <c r="J221" s="48"/>
      <c r="K221" s="48"/>
      <c r="L221" s="48"/>
      <c r="M221" s="80"/>
      <c r="N221" s="51"/>
      <c r="O221" s="68">
        <f t="shared" si="141"/>
        <v>0</v>
      </c>
      <c r="P221" s="48"/>
      <c r="Q221" s="48"/>
      <c r="R221" s="48"/>
      <c r="S221" s="52"/>
      <c r="T221" s="269" t="s">
        <v>1009</v>
      </c>
      <c r="U221" s="145" t="str">
        <f t="shared" si="139"/>
        <v>A</v>
      </c>
    </row>
    <row r="222" spans="1:21" hidden="1">
      <c r="A222" s="127">
        <v>19.2</v>
      </c>
      <c r="B222" s="252" t="s">
        <v>818</v>
      </c>
      <c r="C222" s="276"/>
      <c r="D222" s="78"/>
      <c r="E222" s="37"/>
      <c r="F222" s="37"/>
      <c r="G222" s="2">
        <f t="shared" si="140"/>
        <v>0</v>
      </c>
      <c r="H222" s="53"/>
      <c r="I222" s="51"/>
      <c r="J222" s="48"/>
      <c r="K222" s="48"/>
      <c r="L222" s="48"/>
      <c r="M222" s="80"/>
      <c r="N222" s="51"/>
      <c r="O222" s="68">
        <f t="shared" si="141"/>
        <v>0</v>
      </c>
      <c r="P222" s="48"/>
      <c r="Q222" s="48"/>
      <c r="R222" s="48"/>
      <c r="S222" s="52"/>
      <c r="T222" s="212"/>
      <c r="U222" s="145" t="str">
        <f t="shared" si="139"/>
        <v>A</v>
      </c>
    </row>
    <row r="223" spans="1:21" ht="60" hidden="1">
      <c r="A223" s="122" t="s">
        <v>819</v>
      </c>
      <c r="B223" s="252" t="s">
        <v>820</v>
      </c>
      <c r="C223" s="287" t="s">
        <v>3</v>
      </c>
      <c r="D223" s="63">
        <v>9</v>
      </c>
      <c r="E223" s="7">
        <v>12</v>
      </c>
      <c r="F223" s="443">
        <f>E223-D223</f>
        <v>3</v>
      </c>
      <c r="G223" s="2">
        <f t="shared" si="140"/>
        <v>11</v>
      </c>
      <c r="H223" s="54">
        <f>E223-G223</f>
        <v>1</v>
      </c>
      <c r="I223" s="51"/>
      <c r="J223" s="48"/>
      <c r="K223" s="48"/>
      <c r="L223" s="48"/>
      <c r="M223" s="80"/>
      <c r="N223" s="51"/>
      <c r="O223" s="68">
        <f t="shared" si="141"/>
        <v>0</v>
      </c>
      <c r="P223" s="48"/>
      <c r="Q223" s="48"/>
      <c r="R223" s="48"/>
      <c r="S223" s="52"/>
      <c r="T223" s="269" t="s">
        <v>1009</v>
      </c>
      <c r="U223" s="145" t="str">
        <f t="shared" si="139"/>
        <v>A</v>
      </c>
    </row>
    <row r="224" spans="1:21" ht="90">
      <c r="A224" s="127">
        <v>19.3</v>
      </c>
      <c r="B224" s="252" t="s">
        <v>821</v>
      </c>
      <c r="C224" s="287" t="s">
        <v>5</v>
      </c>
      <c r="D224" s="63">
        <v>146</v>
      </c>
      <c r="E224" s="7">
        <v>205</v>
      </c>
      <c r="F224" s="443">
        <f>E224-D224</f>
        <v>59</v>
      </c>
      <c r="G224" s="2">
        <v>182.5</v>
      </c>
      <c r="H224" s="465">
        <f>E224-G224</f>
        <v>22.5</v>
      </c>
      <c r="I224" s="531">
        <v>5441.8705131637898</v>
      </c>
      <c r="J224" s="550">
        <v>4533.3</v>
      </c>
      <c r="K224" s="539">
        <f>I224*D224</f>
        <v>794513.09492191335</v>
      </c>
      <c r="L224" s="539">
        <f>K224*0.18</f>
        <v>143012.35708594439</v>
      </c>
      <c r="M224" s="548">
        <f>L224+K224</f>
        <v>937525.45200785773</v>
      </c>
      <c r="N224" s="546">
        <f>G224*I224</f>
        <v>993141.3686523916</v>
      </c>
      <c r="O224" s="539">
        <f t="shared" si="141"/>
        <v>101999.25</v>
      </c>
      <c r="P224" s="539">
        <f>O224+N224</f>
        <v>1095140.6186523917</v>
      </c>
      <c r="Q224" s="539">
        <f>P224*0.18</f>
        <v>197125.3113574305</v>
      </c>
      <c r="R224" s="539">
        <f>Q224+P224</f>
        <v>1292265.9300098221</v>
      </c>
      <c r="S224" s="549">
        <f>R224-M224</f>
        <v>354740.47800196439</v>
      </c>
      <c r="T224" s="269" t="s">
        <v>1227</v>
      </c>
      <c r="U224" s="145" t="str">
        <f t="shared" si="139"/>
        <v>B</v>
      </c>
    </row>
    <row r="225" spans="1:21" ht="90">
      <c r="A225" s="127">
        <v>19.399999999999999</v>
      </c>
      <c r="B225" s="252" t="s">
        <v>822</v>
      </c>
      <c r="C225" s="287" t="s">
        <v>5</v>
      </c>
      <c r="D225" s="63">
        <v>13</v>
      </c>
      <c r="E225" s="7">
        <v>18.5</v>
      </c>
      <c r="F225" s="443">
        <f>E225-D225</f>
        <v>5.5</v>
      </c>
      <c r="G225" s="2">
        <v>16.25</v>
      </c>
      <c r="H225" s="465">
        <f>E225-G225</f>
        <v>2.25</v>
      </c>
      <c r="I225" s="531">
        <v>5650.0348855853927</v>
      </c>
      <c r="J225" s="550">
        <v>4533.3</v>
      </c>
      <c r="K225" s="539">
        <f>I225*D225</f>
        <v>73450.453512610111</v>
      </c>
      <c r="L225" s="539">
        <f>K225*0.18</f>
        <v>13221.081632269819</v>
      </c>
      <c r="M225" s="548">
        <f>L225+K225</f>
        <v>86671.535144879934</v>
      </c>
      <c r="N225" s="546">
        <f>G225*I225</f>
        <v>91813.066890762624</v>
      </c>
      <c r="O225" s="539">
        <f t="shared" si="141"/>
        <v>10199.925000000001</v>
      </c>
      <c r="P225" s="539">
        <f>O225+N225</f>
        <v>102012.99189076263</v>
      </c>
      <c r="Q225" s="539">
        <f>P225*0.18</f>
        <v>18362.33854033727</v>
      </c>
      <c r="R225" s="539">
        <f>Q225+P225</f>
        <v>120375.33043109989</v>
      </c>
      <c r="S225" s="549">
        <f>R225-M225</f>
        <v>33703.79528621996</v>
      </c>
      <c r="T225" s="269" t="s">
        <v>1227</v>
      </c>
      <c r="U225" s="145" t="str">
        <f t="shared" si="139"/>
        <v>B</v>
      </c>
    </row>
    <row r="226" spans="1:21" ht="47.25" hidden="1">
      <c r="A226" s="127">
        <v>19.5</v>
      </c>
      <c r="B226" s="252" t="s">
        <v>823</v>
      </c>
      <c r="C226" s="276"/>
      <c r="D226" s="78"/>
      <c r="E226" s="37"/>
      <c r="F226" s="37"/>
      <c r="G226" s="2">
        <f t="shared" si="140"/>
        <v>0</v>
      </c>
      <c r="H226" s="53"/>
      <c r="I226" s="51"/>
      <c r="J226" s="48"/>
      <c r="K226" s="48"/>
      <c r="L226" s="48"/>
      <c r="M226" s="80"/>
      <c r="N226" s="51"/>
      <c r="O226" s="68">
        <f t="shared" si="141"/>
        <v>0</v>
      </c>
      <c r="P226" s="48"/>
      <c r="Q226" s="48"/>
      <c r="R226" s="48"/>
      <c r="S226" s="52"/>
      <c r="T226" s="212"/>
      <c r="U226" s="145" t="str">
        <f t="shared" si="139"/>
        <v>A</v>
      </c>
    </row>
    <row r="227" spans="1:21" hidden="1">
      <c r="A227" s="309" t="s">
        <v>824</v>
      </c>
      <c r="B227" s="253" t="s">
        <v>729</v>
      </c>
      <c r="C227" s="287" t="s">
        <v>4</v>
      </c>
      <c r="D227" s="66">
        <v>10</v>
      </c>
      <c r="E227" s="6">
        <v>10</v>
      </c>
      <c r="F227" s="2">
        <f t="shared" ref="F227:F235" si="152">E227-D227</f>
        <v>0</v>
      </c>
      <c r="G227" s="2">
        <f t="shared" si="140"/>
        <v>10</v>
      </c>
      <c r="H227" s="54">
        <f t="shared" ref="H227:H235" si="153">E227-G227</f>
        <v>0</v>
      </c>
      <c r="I227" s="51"/>
      <c r="J227" s="48"/>
      <c r="K227" s="48"/>
      <c r="L227" s="48"/>
      <c r="M227" s="80"/>
      <c r="N227" s="51"/>
      <c r="O227" s="68">
        <f t="shared" si="141"/>
        <v>0</v>
      </c>
      <c r="P227" s="48"/>
      <c r="Q227" s="48"/>
      <c r="R227" s="48"/>
      <c r="S227" s="52"/>
      <c r="T227" s="212"/>
      <c r="U227" s="145" t="str">
        <f t="shared" si="139"/>
        <v>A</v>
      </c>
    </row>
    <row r="228" spans="1:21" hidden="1">
      <c r="A228" s="309" t="s">
        <v>825</v>
      </c>
      <c r="B228" s="253" t="s">
        <v>731</v>
      </c>
      <c r="C228" s="287" t="s">
        <v>4</v>
      </c>
      <c r="D228" s="63">
        <v>12</v>
      </c>
      <c r="E228" s="7">
        <v>12</v>
      </c>
      <c r="F228" s="2">
        <f t="shared" si="152"/>
        <v>0</v>
      </c>
      <c r="G228" s="2">
        <f t="shared" si="140"/>
        <v>12</v>
      </c>
      <c r="H228" s="54">
        <f t="shared" si="153"/>
        <v>0</v>
      </c>
      <c r="I228" s="51"/>
      <c r="J228" s="48"/>
      <c r="K228" s="48"/>
      <c r="L228" s="48"/>
      <c r="M228" s="80"/>
      <c r="N228" s="51"/>
      <c r="O228" s="68">
        <f t="shared" si="141"/>
        <v>0</v>
      </c>
      <c r="P228" s="48"/>
      <c r="Q228" s="48"/>
      <c r="R228" s="48"/>
      <c r="S228" s="52"/>
      <c r="T228" s="212"/>
      <c r="U228" s="145" t="str">
        <f t="shared" si="139"/>
        <v>A</v>
      </c>
    </row>
    <row r="229" spans="1:21" hidden="1">
      <c r="A229" s="309" t="s">
        <v>826</v>
      </c>
      <c r="B229" s="253" t="s">
        <v>733</v>
      </c>
      <c r="C229" s="287" t="s">
        <v>4</v>
      </c>
      <c r="D229" s="63">
        <v>6</v>
      </c>
      <c r="E229" s="7">
        <v>6</v>
      </c>
      <c r="F229" s="2">
        <f t="shared" si="152"/>
        <v>0</v>
      </c>
      <c r="G229" s="2">
        <f t="shared" si="140"/>
        <v>6</v>
      </c>
      <c r="H229" s="54">
        <f t="shared" si="153"/>
        <v>0</v>
      </c>
      <c r="I229" s="51"/>
      <c r="J229" s="48"/>
      <c r="K229" s="48"/>
      <c r="L229" s="48"/>
      <c r="M229" s="80"/>
      <c r="N229" s="51"/>
      <c r="O229" s="68">
        <f t="shared" si="141"/>
        <v>0</v>
      </c>
      <c r="P229" s="48"/>
      <c r="Q229" s="48"/>
      <c r="R229" s="48"/>
      <c r="S229" s="52"/>
      <c r="T229" s="212"/>
      <c r="U229" s="145" t="str">
        <f t="shared" si="139"/>
        <v>A</v>
      </c>
    </row>
    <row r="230" spans="1:21" hidden="1">
      <c r="A230" s="309" t="s">
        <v>827</v>
      </c>
      <c r="B230" s="253" t="s">
        <v>735</v>
      </c>
      <c r="C230" s="287" t="s">
        <v>4</v>
      </c>
      <c r="D230" s="63">
        <v>12</v>
      </c>
      <c r="E230" s="7">
        <v>12</v>
      </c>
      <c r="F230" s="2">
        <f t="shared" si="152"/>
        <v>0</v>
      </c>
      <c r="G230" s="2">
        <f t="shared" si="140"/>
        <v>12</v>
      </c>
      <c r="H230" s="54">
        <f t="shared" si="153"/>
        <v>0</v>
      </c>
      <c r="I230" s="51"/>
      <c r="J230" s="48"/>
      <c r="K230" s="48"/>
      <c r="L230" s="48"/>
      <c r="M230" s="80"/>
      <c r="N230" s="51"/>
      <c r="O230" s="68">
        <f t="shared" si="141"/>
        <v>0</v>
      </c>
      <c r="P230" s="48"/>
      <c r="Q230" s="48"/>
      <c r="R230" s="48"/>
      <c r="S230" s="52"/>
      <c r="T230" s="212"/>
      <c r="U230" s="145" t="str">
        <f t="shared" si="139"/>
        <v>A</v>
      </c>
    </row>
    <row r="231" spans="1:21" ht="30" hidden="1">
      <c r="A231" s="309" t="s">
        <v>828</v>
      </c>
      <c r="B231" s="253" t="s">
        <v>829</v>
      </c>
      <c r="C231" s="287" t="s">
        <v>4</v>
      </c>
      <c r="D231" s="63">
        <v>48</v>
      </c>
      <c r="E231" s="7">
        <v>59</v>
      </c>
      <c r="F231" s="443">
        <f t="shared" si="152"/>
        <v>11</v>
      </c>
      <c r="G231" s="2">
        <f t="shared" si="140"/>
        <v>59</v>
      </c>
      <c r="H231" s="54">
        <f t="shared" si="153"/>
        <v>0</v>
      </c>
      <c r="I231" s="51"/>
      <c r="J231" s="48"/>
      <c r="K231" s="48"/>
      <c r="L231" s="48"/>
      <c r="M231" s="80"/>
      <c r="N231" s="51"/>
      <c r="O231" s="68">
        <f t="shared" si="141"/>
        <v>0</v>
      </c>
      <c r="P231" s="48"/>
      <c r="Q231" s="48"/>
      <c r="R231" s="48"/>
      <c r="S231" s="52"/>
      <c r="T231" s="269" t="s">
        <v>1012</v>
      </c>
      <c r="U231" s="145" t="str">
        <f t="shared" si="139"/>
        <v>A</v>
      </c>
    </row>
    <row r="232" spans="1:21" hidden="1">
      <c r="A232" s="309" t="s">
        <v>830</v>
      </c>
      <c r="B232" s="305" t="s">
        <v>739</v>
      </c>
      <c r="C232" s="287" t="s">
        <v>4</v>
      </c>
      <c r="D232" s="63">
        <v>2</v>
      </c>
      <c r="E232" s="7">
        <v>2</v>
      </c>
      <c r="F232" s="2">
        <f t="shared" si="152"/>
        <v>0</v>
      </c>
      <c r="G232" s="2">
        <f t="shared" si="140"/>
        <v>2</v>
      </c>
      <c r="H232" s="54">
        <f t="shared" si="153"/>
        <v>0</v>
      </c>
      <c r="I232" s="51"/>
      <c r="J232" s="48"/>
      <c r="K232" s="48"/>
      <c r="L232" s="48"/>
      <c r="M232" s="80"/>
      <c r="N232" s="51"/>
      <c r="O232" s="68">
        <f t="shared" si="141"/>
        <v>0</v>
      </c>
      <c r="P232" s="48"/>
      <c r="Q232" s="48"/>
      <c r="R232" s="48"/>
      <c r="S232" s="52"/>
      <c r="T232" s="212"/>
      <c r="U232" s="145" t="str">
        <f t="shared" si="139"/>
        <v>A</v>
      </c>
    </row>
    <row r="233" spans="1:21" hidden="1">
      <c r="A233" s="309" t="s">
        <v>831</v>
      </c>
      <c r="B233" s="305" t="s">
        <v>741</v>
      </c>
      <c r="C233" s="287" t="s">
        <v>4</v>
      </c>
      <c r="D233" s="63">
        <v>2</v>
      </c>
      <c r="E233" s="7">
        <v>2</v>
      </c>
      <c r="F233" s="2">
        <f t="shared" si="152"/>
        <v>0</v>
      </c>
      <c r="G233" s="2">
        <f t="shared" si="140"/>
        <v>2</v>
      </c>
      <c r="H233" s="54">
        <f t="shared" si="153"/>
        <v>0</v>
      </c>
      <c r="I233" s="51"/>
      <c r="J233" s="48"/>
      <c r="K233" s="48"/>
      <c r="L233" s="48"/>
      <c r="M233" s="80"/>
      <c r="N233" s="51"/>
      <c r="O233" s="68">
        <f t="shared" si="141"/>
        <v>0</v>
      </c>
      <c r="P233" s="48"/>
      <c r="Q233" s="48"/>
      <c r="R233" s="48"/>
      <c r="S233" s="52"/>
      <c r="T233" s="212"/>
      <c r="U233" s="145" t="str">
        <f t="shared" si="139"/>
        <v>A</v>
      </c>
    </row>
    <row r="234" spans="1:21" ht="90">
      <c r="A234" s="122">
        <v>19.600000000000001</v>
      </c>
      <c r="B234" s="253" t="s">
        <v>832</v>
      </c>
      <c r="C234" s="287" t="s">
        <v>5</v>
      </c>
      <c r="D234" s="66">
        <v>55</v>
      </c>
      <c r="E234" s="6">
        <v>75</v>
      </c>
      <c r="F234" s="443">
        <f t="shared" si="152"/>
        <v>20</v>
      </c>
      <c r="G234" s="2">
        <v>68.75</v>
      </c>
      <c r="H234" s="465">
        <f t="shared" si="153"/>
        <v>6.25</v>
      </c>
      <c r="I234" s="531">
        <v>4595.4011693830553</v>
      </c>
      <c r="J234" s="550">
        <v>4533.3</v>
      </c>
      <c r="K234" s="539">
        <f>I234*D234</f>
        <v>252747.06431606805</v>
      </c>
      <c r="L234" s="539">
        <f>K234*0.18</f>
        <v>45494.471576892247</v>
      </c>
      <c r="M234" s="548">
        <f>L234+K234</f>
        <v>298241.53589296027</v>
      </c>
      <c r="N234" s="546">
        <f>G234*I234</f>
        <v>315933.83039508504</v>
      </c>
      <c r="O234" s="539">
        <f t="shared" si="141"/>
        <v>28333.125</v>
      </c>
      <c r="P234" s="539">
        <f>O234+N234</f>
        <v>344266.95539508504</v>
      </c>
      <c r="Q234" s="539">
        <f>P234*0.18</f>
        <v>61968.051971115303</v>
      </c>
      <c r="R234" s="539">
        <f>Q234+P234</f>
        <v>406235.00736620033</v>
      </c>
      <c r="S234" s="549">
        <f>R234-M234</f>
        <v>107993.47147324006</v>
      </c>
      <c r="T234" s="269" t="s">
        <v>1227</v>
      </c>
      <c r="U234" s="145" t="str">
        <f t="shared" si="139"/>
        <v>B</v>
      </c>
    </row>
    <row r="235" spans="1:21" ht="90">
      <c r="A235" s="122">
        <v>19.7</v>
      </c>
      <c r="B235" s="253" t="s">
        <v>833</v>
      </c>
      <c r="C235" s="287" t="s">
        <v>5</v>
      </c>
      <c r="D235" s="66">
        <v>1.5</v>
      </c>
      <c r="E235" s="6">
        <v>2</v>
      </c>
      <c r="F235" s="443">
        <f t="shared" si="152"/>
        <v>0.5</v>
      </c>
      <c r="G235" s="2">
        <v>1.875</v>
      </c>
      <c r="H235" s="580">
        <f t="shared" si="153"/>
        <v>0.125</v>
      </c>
      <c r="I235" s="531">
        <v>5650.0348855853927</v>
      </c>
      <c r="J235" s="550">
        <v>4533.3</v>
      </c>
      <c r="K235" s="539">
        <f>I235*D235</f>
        <v>8475.0523283780894</v>
      </c>
      <c r="L235" s="539">
        <f>K235*0.18</f>
        <v>1525.5094191080561</v>
      </c>
      <c r="M235" s="548">
        <f>L235+K235</f>
        <v>10000.561747486146</v>
      </c>
      <c r="N235" s="546">
        <f>G235*I235</f>
        <v>10593.815410472611</v>
      </c>
      <c r="O235" s="539">
        <f t="shared" si="141"/>
        <v>566.66250000000002</v>
      </c>
      <c r="P235" s="539">
        <f>O235+N235</f>
        <v>11160.477910472611</v>
      </c>
      <c r="Q235" s="539">
        <f>P235*0.18</f>
        <v>2008.88602388507</v>
      </c>
      <c r="R235" s="539">
        <f>Q235+P235</f>
        <v>13169.363934357682</v>
      </c>
      <c r="S235" s="549">
        <f>R235-M235</f>
        <v>3168.802186871535</v>
      </c>
      <c r="T235" s="269" t="s">
        <v>1227</v>
      </c>
      <c r="U235" s="145" t="str">
        <f t="shared" si="139"/>
        <v>B</v>
      </c>
    </row>
    <row r="236" spans="1:21" hidden="1">
      <c r="A236" s="127">
        <v>20</v>
      </c>
      <c r="B236" s="252" t="s">
        <v>6</v>
      </c>
      <c r="C236" s="276"/>
      <c r="D236" s="78"/>
      <c r="E236" s="37"/>
      <c r="F236" s="37"/>
      <c r="G236" s="2">
        <f t="shared" si="140"/>
        <v>0</v>
      </c>
      <c r="H236" s="53"/>
      <c r="I236" s="51"/>
      <c r="J236" s="48"/>
      <c r="K236" s="48"/>
      <c r="L236" s="48"/>
      <c r="M236" s="80"/>
      <c r="N236" s="51"/>
      <c r="O236" s="68">
        <f t="shared" si="141"/>
        <v>0</v>
      </c>
      <c r="P236" s="48"/>
      <c r="Q236" s="48"/>
      <c r="R236" s="48"/>
      <c r="S236" s="52"/>
      <c r="T236" s="212"/>
      <c r="U236" s="145" t="str">
        <f t="shared" si="139"/>
        <v>A</v>
      </c>
    </row>
    <row r="237" spans="1:21" ht="31.5" hidden="1">
      <c r="A237" s="66">
        <v>20.100000000000001</v>
      </c>
      <c r="B237" s="301" t="s">
        <v>745</v>
      </c>
      <c r="C237" s="276"/>
      <c r="D237" s="78"/>
      <c r="E237" s="37"/>
      <c r="F237" s="37"/>
      <c r="G237" s="2">
        <f t="shared" si="140"/>
        <v>0</v>
      </c>
      <c r="H237" s="53"/>
      <c r="I237" s="51"/>
      <c r="J237" s="48"/>
      <c r="K237" s="48"/>
      <c r="L237" s="48"/>
      <c r="M237" s="80"/>
      <c r="N237" s="51"/>
      <c r="O237" s="68">
        <f t="shared" si="141"/>
        <v>0</v>
      </c>
      <c r="P237" s="48"/>
      <c r="Q237" s="48"/>
      <c r="R237" s="48"/>
      <c r="S237" s="52"/>
      <c r="T237" s="212"/>
      <c r="U237" s="145" t="str">
        <f t="shared" si="139"/>
        <v>A</v>
      </c>
    </row>
    <row r="238" spans="1:21" hidden="1">
      <c r="A238" s="260" t="s">
        <v>42</v>
      </c>
      <c r="B238" s="305" t="s">
        <v>747</v>
      </c>
      <c r="C238" s="287" t="s">
        <v>7</v>
      </c>
      <c r="D238" s="64">
        <v>1000</v>
      </c>
      <c r="E238" s="114">
        <v>1000</v>
      </c>
      <c r="F238" s="2">
        <f>E238-D238</f>
        <v>0</v>
      </c>
      <c r="G238" s="2">
        <f t="shared" si="140"/>
        <v>1000</v>
      </c>
      <c r="H238" s="54">
        <f>E238-G238</f>
        <v>0</v>
      </c>
      <c r="I238" s="51">
        <v>41.435562282973017</v>
      </c>
      <c r="J238" s="48"/>
      <c r="K238" s="265">
        <f>I238*D238</f>
        <v>41435.56228297302</v>
      </c>
      <c r="L238" s="68">
        <f>K238*0.18</f>
        <v>7458.4012109351434</v>
      </c>
      <c r="M238" s="79">
        <f>L238+K238</f>
        <v>48893.963493908166</v>
      </c>
      <c r="N238" s="81">
        <f>G238*I238</f>
        <v>41435.56228297302</v>
      </c>
      <c r="O238" s="68">
        <f t="shared" si="141"/>
        <v>0</v>
      </c>
      <c r="P238" s="68">
        <f>O238+N238</f>
        <v>41435.56228297302</v>
      </c>
      <c r="Q238" s="68">
        <f>P238*0.18</f>
        <v>7458.4012109351434</v>
      </c>
      <c r="R238" s="68">
        <f>Q238+P238</f>
        <v>48893.963493908166</v>
      </c>
      <c r="S238" s="74">
        <f>R238-M238</f>
        <v>0</v>
      </c>
      <c r="T238" s="212"/>
      <c r="U238" s="145" t="str">
        <f t="shared" si="139"/>
        <v>A</v>
      </c>
    </row>
    <row r="239" spans="1:21" hidden="1">
      <c r="A239" s="260" t="s">
        <v>834</v>
      </c>
      <c r="B239" s="305" t="s">
        <v>749</v>
      </c>
      <c r="C239" s="287" t="s">
        <v>7</v>
      </c>
      <c r="D239" s="64">
        <v>1000</v>
      </c>
      <c r="E239" s="114">
        <v>1000</v>
      </c>
      <c r="F239" s="2">
        <f>E239-D239</f>
        <v>0</v>
      </c>
      <c r="G239" s="2">
        <f t="shared" si="140"/>
        <v>1000</v>
      </c>
      <c r="H239" s="54">
        <f>E239-G239</f>
        <v>0</v>
      </c>
      <c r="I239" s="51">
        <v>30.583391208861038</v>
      </c>
      <c r="J239" s="48"/>
      <c r="K239" s="265">
        <f>I239*D239</f>
        <v>30583.391208861038</v>
      </c>
      <c r="L239" s="68">
        <f>K239*0.18</f>
        <v>5505.0104175949864</v>
      </c>
      <c r="M239" s="79">
        <f>L239+K239</f>
        <v>36088.401626456027</v>
      </c>
      <c r="N239" s="81">
        <f>G239*I239</f>
        <v>30583.391208861038</v>
      </c>
      <c r="O239" s="68">
        <f t="shared" si="141"/>
        <v>0</v>
      </c>
      <c r="P239" s="68">
        <f>O239+N239</f>
        <v>30583.391208861038</v>
      </c>
      <c r="Q239" s="68">
        <f>P239*0.18</f>
        <v>5505.0104175949864</v>
      </c>
      <c r="R239" s="68">
        <f>Q239+P239</f>
        <v>36088.401626456027</v>
      </c>
      <c r="S239" s="74">
        <f>R239-M239</f>
        <v>0</v>
      </c>
      <c r="T239" s="212"/>
      <c r="U239" s="145" t="str">
        <f t="shared" si="139"/>
        <v>A</v>
      </c>
    </row>
    <row r="240" spans="1:21" hidden="1">
      <c r="A240" s="260" t="s">
        <v>835</v>
      </c>
      <c r="B240" s="305" t="s">
        <v>751</v>
      </c>
      <c r="C240" s="287" t="s">
        <v>7</v>
      </c>
      <c r="D240" s="64">
        <v>1000</v>
      </c>
      <c r="E240" s="114">
        <v>1000</v>
      </c>
      <c r="F240" s="2">
        <f>E240-D240</f>
        <v>0</v>
      </c>
      <c r="G240" s="2">
        <f t="shared" si="140"/>
        <v>1000</v>
      </c>
      <c r="H240" s="54">
        <f>E240-G240</f>
        <v>0</v>
      </c>
      <c r="I240" s="51">
        <v>25.650586175173775</v>
      </c>
      <c r="J240" s="48"/>
      <c r="K240" s="265">
        <f>I240*D240</f>
        <v>25650.586175173776</v>
      </c>
      <c r="L240" s="68">
        <f>K240*0.18</f>
        <v>4617.1055115312793</v>
      </c>
      <c r="M240" s="79">
        <f>L240+K240</f>
        <v>30267.691686705053</v>
      </c>
      <c r="N240" s="81">
        <f>G240*I240</f>
        <v>25650.586175173776</v>
      </c>
      <c r="O240" s="68">
        <f t="shared" si="141"/>
        <v>0</v>
      </c>
      <c r="P240" s="68">
        <f>O240+N240</f>
        <v>25650.586175173776</v>
      </c>
      <c r="Q240" s="68">
        <f>P240*0.18</f>
        <v>4617.1055115312793</v>
      </c>
      <c r="R240" s="68">
        <f>Q240+P240</f>
        <v>30267.691686705053</v>
      </c>
      <c r="S240" s="74">
        <f>R240-M240</f>
        <v>0</v>
      </c>
      <c r="T240" s="212"/>
      <c r="U240" s="145" t="str">
        <f t="shared" si="139"/>
        <v>A</v>
      </c>
    </row>
    <row r="241" spans="1:21" hidden="1">
      <c r="A241" s="260" t="s">
        <v>836</v>
      </c>
      <c r="B241" s="305" t="s">
        <v>753</v>
      </c>
      <c r="C241" s="287" t="s">
        <v>7</v>
      </c>
      <c r="D241" s="64">
        <v>1000</v>
      </c>
      <c r="E241" s="114">
        <v>1000</v>
      </c>
      <c r="F241" s="2">
        <f>E241-D241</f>
        <v>0</v>
      </c>
      <c r="G241" s="2">
        <f t="shared" si="140"/>
        <v>1000</v>
      </c>
      <c r="H241" s="54">
        <f>E241-G241</f>
        <v>0</v>
      </c>
      <c r="I241" s="51">
        <v>25.650586175173775</v>
      </c>
      <c r="J241" s="48"/>
      <c r="K241" s="265">
        <f>I241*D241</f>
        <v>25650.586175173776</v>
      </c>
      <c r="L241" s="68">
        <f>K241*0.18</f>
        <v>4617.1055115312793</v>
      </c>
      <c r="M241" s="79">
        <f>L241+K241</f>
        <v>30267.691686705053</v>
      </c>
      <c r="N241" s="81">
        <f>G241*I241</f>
        <v>25650.586175173776</v>
      </c>
      <c r="O241" s="68">
        <f t="shared" si="141"/>
        <v>0</v>
      </c>
      <c r="P241" s="68">
        <f>O241+N241</f>
        <v>25650.586175173776</v>
      </c>
      <c r="Q241" s="68">
        <f>P241*0.18</f>
        <v>4617.1055115312793</v>
      </c>
      <c r="R241" s="68">
        <f>Q241+P241</f>
        <v>30267.691686705053</v>
      </c>
      <c r="S241" s="74">
        <f>R241-M241</f>
        <v>0</v>
      </c>
      <c r="T241" s="212"/>
      <c r="U241" s="145" t="str">
        <f t="shared" si="139"/>
        <v>A</v>
      </c>
    </row>
    <row r="242" spans="1:21" hidden="1">
      <c r="A242" s="260" t="s">
        <v>837</v>
      </c>
      <c r="B242" s="305" t="s">
        <v>755</v>
      </c>
      <c r="C242" s="287" t="s">
        <v>7</v>
      </c>
      <c r="D242" s="64">
        <v>3000</v>
      </c>
      <c r="E242" s="114">
        <v>3000</v>
      </c>
      <c r="F242" s="2">
        <f>E242-D242</f>
        <v>0</v>
      </c>
      <c r="G242" s="2">
        <f t="shared" si="140"/>
        <v>3000</v>
      </c>
      <c r="H242" s="54">
        <f>E242-G242</f>
        <v>0</v>
      </c>
      <c r="I242" s="51">
        <v>25.650586175173775</v>
      </c>
      <c r="J242" s="48"/>
      <c r="K242" s="265">
        <f>I242*D242</f>
        <v>76951.75852552132</v>
      </c>
      <c r="L242" s="68">
        <f>K242*0.18</f>
        <v>13851.316534593838</v>
      </c>
      <c r="M242" s="79">
        <f>L242+K242</f>
        <v>90803.075060115152</v>
      </c>
      <c r="N242" s="81">
        <f>G242*I242</f>
        <v>76951.75852552132</v>
      </c>
      <c r="O242" s="68">
        <f t="shared" si="141"/>
        <v>0</v>
      </c>
      <c r="P242" s="68">
        <f>O242+N242</f>
        <v>76951.75852552132</v>
      </c>
      <c r="Q242" s="68">
        <f>P242*0.18</f>
        <v>13851.316534593838</v>
      </c>
      <c r="R242" s="68">
        <f>Q242+P242</f>
        <v>90803.075060115152</v>
      </c>
      <c r="S242" s="74">
        <f>R242-M242</f>
        <v>0</v>
      </c>
      <c r="T242" s="212"/>
      <c r="U242" s="145" t="str">
        <f t="shared" si="139"/>
        <v>A</v>
      </c>
    </row>
    <row r="243" spans="1:21" ht="31.5" hidden="1">
      <c r="A243" s="66">
        <v>20.2</v>
      </c>
      <c r="B243" s="301" t="s">
        <v>756</v>
      </c>
      <c r="C243" s="276"/>
      <c r="D243" s="78"/>
      <c r="E243" s="37"/>
      <c r="F243" s="37"/>
      <c r="G243" s="2">
        <f t="shared" si="140"/>
        <v>0</v>
      </c>
      <c r="H243" s="53"/>
      <c r="I243" s="51"/>
      <c r="J243" s="48"/>
      <c r="K243" s="48"/>
      <c r="L243" s="48"/>
      <c r="M243" s="80"/>
      <c r="N243" s="51"/>
      <c r="O243" s="68">
        <f t="shared" si="141"/>
        <v>0</v>
      </c>
      <c r="P243" s="48"/>
      <c r="Q243" s="48"/>
      <c r="R243" s="48"/>
      <c r="S243" s="52"/>
      <c r="T243" s="212"/>
      <c r="U243" s="145" t="str">
        <f t="shared" si="139"/>
        <v>A</v>
      </c>
    </row>
    <row r="244" spans="1:21" hidden="1">
      <c r="A244" s="63" t="s">
        <v>43</v>
      </c>
      <c r="B244" s="305" t="s">
        <v>117</v>
      </c>
      <c r="C244" s="287" t="s">
        <v>7</v>
      </c>
      <c r="D244" s="63">
        <v>7000</v>
      </c>
      <c r="E244" s="7">
        <v>7000</v>
      </c>
      <c r="F244" s="2">
        <f>E244-D244</f>
        <v>0</v>
      </c>
      <c r="G244" s="2">
        <f t="shared" si="140"/>
        <v>7000</v>
      </c>
      <c r="H244" s="54">
        <f>E244-G244</f>
        <v>0</v>
      </c>
      <c r="I244" s="51">
        <v>25.650586175173775</v>
      </c>
      <c r="J244" s="48"/>
      <c r="K244" s="265">
        <f>I244*D244</f>
        <v>179554.10322621642</v>
      </c>
      <c r="L244" s="68">
        <f>K244*0.18</f>
        <v>32319.738580718957</v>
      </c>
      <c r="M244" s="79">
        <f>L244+K244</f>
        <v>211873.84180693538</v>
      </c>
      <c r="N244" s="81">
        <f>G244*I244</f>
        <v>179554.10322621642</v>
      </c>
      <c r="O244" s="68">
        <f t="shared" si="141"/>
        <v>0</v>
      </c>
      <c r="P244" s="68">
        <f>O244+N244</f>
        <v>179554.10322621642</v>
      </c>
      <c r="Q244" s="68">
        <f>P244*0.18</f>
        <v>32319.738580718957</v>
      </c>
      <c r="R244" s="68">
        <f>Q244+P244</f>
        <v>211873.84180693538</v>
      </c>
      <c r="S244" s="74">
        <f>R244-M244</f>
        <v>0</v>
      </c>
      <c r="T244" s="212"/>
      <c r="U244" s="145" t="str">
        <f t="shared" si="139"/>
        <v>A</v>
      </c>
    </row>
    <row r="245" spans="1:21" hidden="1">
      <c r="A245" s="63" t="s">
        <v>44</v>
      </c>
      <c r="B245" s="305" t="s">
        <v>121</v>
      </c>
      <c r="C245" s="287" t="s">
        <v>7</v>
      </c>
      <c r="D245" s="63">
        <v>5000</v>
      </c>
      <c r="E245" s="7">
        <v>5000</v>
      </c>
      <c r="F245" s="2">
        <f>E245-D245</f>
        <v>0</v>
      </c>
      <c r="G245" s="2">
        <f t="shared" si="140"/>
        <v>5000</v>
      </c>
      <c r="H245" s="54">
        <f>E245-G245</f>
        <v>0</v>
      </c>
      <c r="I245" s="51">
        <v>25.650586175173775</v>
      </c>
      <c r="J245" s="48"/>
      <c r="K245" s="265">
        <f>I245*D245</f>
        <v>128252.93087586887</v>
      </c>
      <c r="L245" s="68">
        <f>K245*0.18</f>
        <v>23085.527557656394</v>
      </c>
      <c r="M245" s="79">
        <f>L245+K245</f>
        <v>151338.45843352526</v>
      </c>
      <c r="N245" s="81">
        <f>G245*I245</f>
        <v>128252.93087586887</v>
      </c>
      <c r="O245" s="68">
        <f t="shared" si="141"/>
        <v>0</v>
      </c>
      <c r="P245" s="68">
        <f>O245+N245</f>
        <v>128252.93087586887</v>
      </c>
      <c r="Q245" s="68">
        <f>P245*0.18</f>
        <v>23085.527557656394</v>
      </c>
      <c r="R245" s="68">
        <f>Q245+P245</f>
        <v>151338.45843352526</v>
      </c>
      <c r="S245" s="74">
        <f>R245-M245</f>
        <v>0</v>
      </c>
      <c r="T245" s="212"/>
      <c r="U245" s="145" t="str">
        <f t="shared" si="139"/>
        <v>A</v>
      </c>
    </row>
    <row r="246" spans="1:21" hidden="1">
      <c r="A246" s="63" t="s">
        <v>838</v>
      </c>
      <c r="B246" s="305" t="s">
        <v>125</v>
      </c>
      <c r="C246" s="287" t="s">
        <v>7</v>
      </c>
      <c r="D246" s="63">
        <v>3500</v>
      </c>
      <c r="E246" s="7">
        <v>3500</v>
      </c>
      <c r="F246" s="2">
        <f>E246-D246</f>
        <v>0</v>
      </c>
      <c r="G246" s="2">
        <f t="shared" si="140"/>
        <v>3500</v>
      </c>
      <c r="H246" s="54">
        <f>E246-G246</f>
        <v>0</v>
      </c>
      <c r="I246" s="51">
        <v>30.583391208861038</v>
      </c>
      <c r="J246" s="48"/>
      <c r="K246" s="265">
        <f>I246*D246</f>
        <v>107041.86923101362</v>
      </c>
      <c r="L246" s="68">
        <f>K246*0.18</f>
        <v>19267.536461582451</v>
      </c>
      <c r="M246" s="79">
        <f>L246+K246</f>
        <v>126309.40569259608</v>
      </c>
      <c r="N246" s="81">
        <f>G246*I246</f>
        <v>107041.86923101362</v>
      </c>
      <c r="O246" s="68">
        <f t="shared" si="141"/>
        <v>0</v>
      </c>
      <c r="P246" s="68">
        <f>O246+N246</f>
        <v>107041.86923101362</v>
      </c>
      <c r="Q246" s="68">
        <f>P246*0.18</f>
        <v>19267.536461582451</v>
      </c>
      <c r="R246" s="68">
        <f>Q246+P246</f>
        <v>126309.40569259608</v>
      </c>
      <c r="S246" s="74">
        <f>R246-M246</f>
        <v>0</v>
      </c>
      <c r="T246" s="212"/>
      <c r="U246" s="145" t="str">
        <f t="shared" si="139"/>
        <v>A</v>
      </c>
    </row>
    <row r="247" spans="1:21" hidden="1">
      <c r="A247" s="63" t="s">
        <v>839</v>
      </c>
      <c r="B247" s="305" t="s">
        <v>127</v>
      </c>
      <c r="C247" s="287" t="s">
        <v>7</v>
      </c>
      <c r="D247" s="63">
        <v>3500</v>
      </c>
      <c r="E247" s="7">
        <v>3500</v>
      </c>
      <c r="F247" s="2">
        <f>E247-D247</f>
        <v>0</v>
      </c>
      <c r="G247" s="2">
        <f t="shared" si="140"/>
        <v>3500</v>
      </c>
      <c r="H247" s="54">
        <f>E247-G247</f>
        <v>0</v>
      </c>
      <c r="I247" s="51">
        <v>35.516196242548304</v>
      </c>
      <c r="J247" s="48"/>
      <c r="K247" s="265">
        <f>I247*D247</f>
        <v>124306.68684891907</v>
      </c>
      <c r="L247" s="68">
        <f>K247*0.18</f>
        <v>22375.203632805431</v>
      </c>
      <c r="M247" s="79">
        <f>L247+K247</f>
        <v>146681.89048172449</v>
      </c>
      <c r="N247" s="81">
        <f>G247*I247</f>
        <v>124306.68684891907</v>
      </c>
      <c r="O247" s="68">
        <f t="shared" si="141"/>
        <v>0</v>
      </c>
      <c r="P247" s="68">
        <f>O247+N247</f>
        <v>124306.68684891907</v>
      </c>
      <c r="Q247" s="68">
        <f>P247*0.18</f>
        <v>22375.203632805431</v>
      </c>
      <c r="R247" s="68">
        <f>Q247+P247</f>
        <v>146681.89048172449</v>
      </c>
      <c r="S247" s="74">
        <f>R247-M247</f>
        <v>0</v>
      </c>
      <c r="T247" s="212"/>
      <c r="U247" s="145" t="str">
        <f t="shared" si="139"/>
        <v>A</v>
      </c>
    </row>
    <row r="248" spans="1:21" hidden="1">
      <c r="A248" s="63" t="s">
        <v>840</v>
      </c>
      <c r="B248" s="305" t="s">
        <v>239</v>
      </c>
      <c r="C248" s="287" t="s">
        <v>7</v>
      </c>
      <c r="D248" s="63">
        <v>6500</v>
      </c>
      <c r="E248" s="7">
        <v>6500</v>
      </c>
      <c r="F248" s="2">
        <f>E248-D248</f>
        <v>0</v>
      </c>
      <c r="G248" s="2">
        <f t="shared" si="140"/>
        <v>6500</v>
      </c>
      <c r="H248" s="54">
        <f>E248-G248</f>
        <v>0</v>
      </c>
      <c r="I248" s="51">
        <v>23.677464161698868</v>
      </c>
      <c r="J248" s="48"/>
      <c r="K248" s="265">
        <f>I248*D248</f>
        <v>153903.51705104264</v>
      </c>
      <c r="L248" s="68">
        <f>K248*0.18</f>
        <v>27702.633069187676</v>
      </c>
      <c r="M248" s="79">
        <f>L248+K248</f>
        <v>181606.1501202303</v>
      </c>
      <c r="N248" s="81">
        <f>G248*I248</f>
        <v>153903.51705104264</v>
      </c>
      <c r="O248" s="68">
        <f t="shared" si="141"/>
        <v>0</v>
      </c>
      <c r="P248" s="68">
        <f>O248+N248</f>
        <v>153903.51705104264</v>
      </c>
      <c r="Q248" s="68">
        <f>P248*0.18</f>
        <v>27702.633069187676</v>
      </c>
      <c r="R248" s="68">
        <f>Q248+P248</f>
        <v>181606.1501202303</v>
      </c>
      <c r="S248" s="74">
        <f>R248-M248</f>
        <v>0</v>
      </c>
      <c r="T248" s="212"/>
      <c r="U248" s="145" t="str">
        <f t="shared" si="139"/>
        <v>A</v>
      </c>
    </row>
    <row r="249" spans="1:21" ht="31.5" hidden="1">
      <c r="A249" s="63">
        <v>21</v>
      </c>
      <c r="B249" s="301" t="s">
        <v>178</v>
      </c>
      <c r="C249" s="276"/>
      <c r="D249" s="78"/>
      <c r="E249" s="37"/>
      <c r="F249" s="37"/>
      <c r="G249" s="2">
        <f t="shared" si="140"/>
        <v>0</v>
      </c>
      <c r="H249" s="53"/>
      <c r="I249" s="51"/>
      <c r="J249" s="48"/>
      <c r="K249" s="48"/>
      <c r="L249" s="48"/>
      <c r="M249" s="80"/>
      <c r="N249" s="51"/>
      <c r="O249" s="68">
        <f t="shared" si="141"/>
        <v>0</v>
      </c>
      <c r="P249" s="48"/>
      <c r="Q249" s="48"/>
      <c r="R249" s="48"/>
      <c r="S249" s="52"/>
      <c r="T249" s="212"/>
      <c r="U249" s="145" t="str">
        <f t="shared" si="139"/>
        <v>A</v>
      </c>
    </row>
    <row r="250" spans="1:21" ht="30" hidden="1">
      <c r="A250" s="310">
        <v>21.1</v>
      </c>
      <c r="B250" s="311" t="s">
        <v>244</v>
      </c>
      <c r="C250" s="286" t="s">
        <v>179</v>
      </c>
      <c r="D250" s="66">
        <v>1</v>
      </c>
      <c r="E250" s="6">
        <v>1</v>
      </c>
      <c r="F250" s="2">
        <f>E250-D250</f>
        <v>0</v>
      </c>
      <c r="G250" s="2">
        <f t="shared" si="140"/>
        <v>1</v>
      </c>
      <c r="H250" s="54">
        <f>E250-G250</f>
        <v>0</v>
      </c>
      <c r="I250" s="51">
        <v>19389.870026417899</v>
      </c>
      <c r="J250" s="48"/>
      <c r="K250" s="265">
        <f>I250*D250</f>
        <v>19389.870026417899</v>
      </c>
      <c r="L250" s="68">
        <f>K250*0.18</f>
        <v>3490.1766047552214</v>
      </c>
      <c r="M250" s="79">
        <f>L250+K250</f>
        <v>22880.046631173122</v>
      </c>
      <c r="N250" s="81">
        <f>G250*I250</f>
        <v>19389.870026417899</v>
      </c>
      <c r="O250" s="68">
        <f t="shared" si="141"/>
        <v>0</v>
      </c>
      <c r="P250" s="68">
        <f>O250+N250</f>
        <v>19389.870026417899</v>
      </c>
      <c r="Q250" s="68">
        <f>P250*0.18</f>
        <v>3490.1766047552214</v>
      </c>
      <c r="R250" s="68">
        <f>Q250+P250</f>
        <v>22880.046631173122</v>
      </c>
      <c r="S250" s="74">
        <f>R250-M250</f>
        <v>0</v>
      </c>
      <c r="T250" s="212"/>
      <c r="U250" s="145" t="str">
        <f t="shared" si="139"/>
        <v>A</v>
      </c>
    </row>
    <row r="251" spans="1:21" ht="45" hidden="1">
      <c r="A251" s="310">
        <v>21.2</v>
      </c>
      <c r="B251" s="311" t="s">
        <v>181</v>
      </c>
      <c r="C251" s="286" t="s">
        <v>38</v>
      </c>
      <c r="D251" s="66">
        <v>2</v>
      </c>
      <c r="E251" s="6">
        <v>2</v>
      </c>
      <c r="F251" s="2">
        <f>E251-D251</f>
        <v>0</v>
      </c>
      <c r="G251" s="2">
        <f t="shared" si="140"/>
        <v>2</v>
      </c>
      <c r="H251" s="54">
        <f>E251-G251</f>
        <v>0</v>
      </c>
      <c r="I251" s="51">
        <v>8303.8839937091398</v>
      </c>
      <c r="J251" s="48"/>
      <c r="K251" s="265">
        <f>I251*D251</f>
        <v>16607.76798741828</v>
      </c>
      <c r="L251" s="68">
        <f>K251*0.18</f>
        <v>2989.3982377352904</v>
      </c>
      <c r="M251" s="79">
        <f>L251+K251</f>
        <v>19597.166225153571</v>
      </c>
      <c r="N251" s="81">
        <f>G251*I251</f>
        <v>16607.76798741828</v>
      </c>
      <c r="O251" s="68">
        <f t="shared" si="141"/>
        <v>0</v>
      </c>
      <c r="P251" s="68">
        <f>O251+N251</f>
        <v>16607.76798741828</v>
      </c>
      <c r="Q251" s="68">
        <f>P251*0.18</f>
        <v>2989.3982377352904</v>
      </c>
      <c r="R251" s="68">
        <f>Q251+P251</f>
        <v>19597.166225153571</v>
      </c>
      <c r="S251" s="74">
        <f>R251-M251</f>
        <v>0</v>
      </c>
      <c r="T251" s="212"/>
      <c r="U251" s="145" t="str">
        <f t="shared" si="139"/>
        <v>A</v>
      </c>
    </row>
    <row r="252" spans="1:21" ht="45" hidden="1">
      <c r="A252" s="310">
        <v>21.3</v>
      </c>
      <c r="B252" s="311" t="s">
        <v>246</v>
      </c>
      <c r="C252" s="286" t="s">
        <v>38</v>
      </c>
      <c r="D252" s="66">
        <v>1</v>
      </c>
      <c r="E252" s="6">
        <v>1</v>
      </c>
      <c r="F252" s="2">
        <f>E252-D252</f>
        <v>0</v>
      </c>
      <c r="G252" s="2">
        <f t="shared" si="140"/>
        <v>1</v>
      </c>
      <c r="H252" s="54">
        <f>E252-G252</f>
        <v>0</v>
      </c>
      <c r="I252" s="51">
        <v>4755.224052474523</v>
      </c>
      <c r="J252" s="48"/>
      <c r="K252" s="265">
        <f>I252*D252</f>
        <v>4755.224052474523</v>
      </c>
      <c r="L252" s="68">
        <f>K252*0.18</f>
        <v>855.94032944541414</v>
      </c>
      <c r="M252" s="79">
        <f>L252+K252</f>
        <v>5611.1643819199371</v>
      </c>
      <c r="N252" s="81">
        <f>G252*I252</f>
        <v>4755.224052474523</v>
      </c>
      <c r="O252" s="68">
        <f t="shared" si="141"/>
        <v>0</v>
      </c>
      <c r="P252" s="68">
        <f>O252+N252</f>
        <v>4755.224052474523</v>
      </c>
      <c r="Q252" s="68">
        <f>P252*0.18</f>
        <v>855.94032944541414</v>
      </c>
      <c r="R252" s="68">
        <f>Q252+P252</f>
        <v>5611.1643819199371</v>
      </c>
      <c r="S252" s="74">
        <f>R252-M252</f>
        <v>0</v>
      </c>
      <c r="T252" s="212"/>
      <c r="U252" s="145" t="str">
        <f t="shared" si="139"/>
        <v>A</v>
      </c>
    </row>
    <row r="253" spans="1:21" ht="31.5" hidden="1">
      <c r="A253" s="127">
        <v>22</v>
      </c>
      <c r="B253" s="244" t="s">
        <v>841</v>
      </c>
      <c r="C253" s="276"/>
      <c r="D253" s="78"/>
      <c r="E253" s="37"/>
      <c r="F253" s="37"/>
      <c r="G253" s="2">
        <f t="shared" si="140"/>
        <v>0</v>
      </c>
      <c r="H253" s="53"/>
      <c r="I253" s="51"/>
      <c r="J253" s="48"/>
      <c r="K253" s="48"/>
      <c r="L253" s="48"/>
      <c r="M253" s="80"/>
      <c r="N253" s="51"/>
      <c r="O253" s="68">
        <f t="shared" si="141"/>
        <v>0</v>
      </c>
      <c r="P253" s="48"/>
      <c r="Q253" s="48"/>
      <c r="R253" s="48"/>
      <c r="S253" s="52"/>
      <c r="T253" s="212"/>
      <c r="U253" s="145" t="str">
        <f t="shared" si="139"/>
        <v>A</v>
      </c>
    </row>
    <row r="254" spans="1:21" ht="75" hidden="1">
      <c r="A254" s="122">
        <v>22.1</v>
      </c>
      <c r="B254" s="305" t="s">
        <v>1013</v>
      </c>
      <c r="C254" s="285" t="s">
        <v>1</v>
      </c>
      <c r="D254" s="122">
        <v>50</v>
      </c>
      <c r="E254" s="123">
        <v>50</v>
      </c>
      <c r="F254" s="2">
        <f>E254-D254</f>
        <v>0</v>
      </c>
      <c r="G254" s="2">
        <f t="shared" si="140"/>
        <v>50</v>
      </c>
      <c r="H254" s="54">
        <f>E254-G254</f>
        <v>0</v>
      </c>
      <c r="I254" s="51">
        <v>1577.5110497731871</v>
      </c>
      <c r="J254" s="48"/>
      <c r="K254" s="265">
        <f>I254*D254</f>
        <v>78875.552488659348</v>
      </c>
      <c r="L254" s="68">
        <f>K254*0.18</f>
        <v>14197.599447958683</v>
      </c>
      <c r="M254" s="79">
        <f>L254+K254</f>
        <v>93073.151936618029</v>
      </c>
      <c r="N254" s="81">
        <f>G254*I254</f>
        <v>78875.552488659348</v>
      </c>
      <c r="O254" s="68">
        <f t="shared" si="141"/>
        <v>0</v>
      </c>
      <c r="P254" s="68">
        <f>O254+N254</f>
        <v>78875.552488659348</v>
      </c>
      <c r="Q254" s="68">
        <f>P254*0.18</f>
        <v>14197.599447958683</v>
      </c>
      <c r="R254" s="68">
        <f>Q254+P254</f>
        <v>93073.151936618029</v>
      </c>
      <c r="S254" s="74">
        <f>R254-M254</f>
        <v>0</v>
      </c>
      <c r="T254" s="212"/>
      <c r="U254" s="145" t="str">
        <f t="shared" si="139"/>
        <v>A</v>
      </c>
    </row>
    <row r="255" spans="1:21" ht="75" hidden="1">
      <c r="A255" s="122">
        <v>22.2</v>
      </c>
      <c r="B255" s="245" t="s">
        <v>842</v>
      </c>
      <c r="C255" s="285" t="s">
        <v>1</v>
      </c>
      <c r="D255" s="122">
        <v>5</v>
      </c>
      <c r="E255" s="123">
        <v>5</v>
      </c>
      <c r="F255" s="2">
        <f>E255-D255</f>
        <v>0</v>
      </c>
      <c r="G255" s="2">
        <f t="shared" si="140"/>
        <v>5</v>
      </c>
      <c r="H255" s="54">
        <f>E255-G255</f>
        <v>0</v>
      </c>
      <c r="I255" s="51">
        <v>11443.121117147715</v>
      </c>
      <c r="J255" s="48"/>
      <c r="K255" s="265">
        <f>I255*D255</f>
        <v>57215.60558573858</v>
      </c>
      <c r="L255" s="68">
        <f>K255*0.18</f>
        <v>10298.809005432944</v>
      </c>
      <c r="M255" s="79">
        <f>L255+K255</f>
        <v>67514.414591171517</v>
      </c>
      <c r="N255" s="81">
        <f>G255*I255</f>
        <v>57215.60558573858</v>
      </c>
      <c r="O255" s="68">
        <f t="shared" si="141"/>
        <v>0</v>
      </c>
      <c r="P255" s="68">
        <f>O255+N255</f>
        <v>57215.60558573858</v>
      </c>
      <c r="Q255" s="68">
        <f>P255*0.18</f>
        <v>10298.809005432944</v>
      </c>
      <c r="R255" s="68">
        <f>Q255+P255</f>
        <v>67514.414591171517</v>
      </c>
      <c r="S255" s="74">
        <f>R255-M255</f>
        <v>0</v>
      </c>
      <c r="T255" s="212"/>
      <c r="U255" s="145" t="str">
        <f t="shared" si="139"/>
        <v>A</v>
      </c>
    </row>
    <row r="256" spans="1:21" ht="90" hidden="1">
      <c r="A256" s="127">
        <v>23</v>
      </c>
      <c r="B256" s="245" t="s">
        <v>843</v>
      </c>
      <c r="C256" s="285" t="s">
        <v>3</v>
      </c>
      <c r="D256" s="122">
        <v>5</v>
      </c>
      <c r="E256" s="123">
        <v>5</v>
      </c>
      <c r="F256" s="2">
        <f>E256-D256</f>
        <v>0</v>
      </c>
      <c r="G256" s="2">
        <f t="shared" si="140"/>
        <v>5</v>
      </c>
      <c r="H256" s="54">
        <f>E256-G256</f>
        <v>0</v>
      </c>
      <c r="I256" s="51">
        <v>6032.8205561995237</v>
      </c>
      <c r="J256" s="48"/>
      <c r="K256" s="265">
        <f>I256*D256</f>
        <v>30164.102780997619</v>
      </c>
      <c r="L256" s="68">
        <f>K256*0.18</f>
        <v>5429.5385005795715</v>
      </c>
      <c r="M256" s="79">
        <f>L256+K256</f>
        <v>35593.641281577191</v>
      </c>
      <c r="N256" s="81">
        <f>G256*I256</f>
        <v>30164.102780997619</v>
      </c>
      <c r="O256" s="68">
        <f t="shared" si="141"/>
        <v>0</v>
      </c>
      <c r="P256" s="68">
        <f>O256+N256</f>
        <v>30164.102780997619</v>
      </c>
      <c r="Q256" s="68">
        <f>P256*0.18</f>
        <v>5429.5385005795715</v>
      </c>
      <c r="R256" s="68">
        <f>Q256+P256</f>
        <v>35593.641281577191</v>
      </c>
      <c r="S256" s="74">
        <f>R256-M256</f>
        <v>0</v>
      </c>
      <c r="T256" s="212"/>
      <c r="U256" s="145" t="str">
        <f t="shared" si="139"/>
        <v>A</v>
      </c>
    </row>
    <row r="257" spans="1:21" ht="78.75" hidden="1">
      <c r="A257" s="127">
        <v>24</v>
      </c>
      <c r="B257" s="244" t="s">
        <v>1014</v>
      </c>
      <c r="C257" s="276"/>
      <c r="D257" s="78"/>
      <c r="E257" s="37"/>
      <c r="F257" s="37"/>
      <c r="G257" s="2">
        <f t="shared" si="140"/>
        <v>0</v>
      </c>
      <c r="H257" s="53"/>
      <c r="I257" s="51"/>
      <c r="J257" s="48"/>
      <c r="K257" s="48"/>
      <c r="L257" s="48"/>
      <c r="M257" s="80"/>
      <c r="N257" s="51"/>
      <c r="O257" s="68">
        <f t="shared" si="141"/>
        <v>0</v>
      </c>
      <c r="P257" s="48"/>
      <c r="Q257" s="48"/>
      <c r="R257" s="48"/>
      <c r="S257" s="52"/>
      <c r="T257" s="212"/>
      <c r="U257" s="145" t="str">
        <f t="shared" si="139"/>
        <v>A</v>
      </c>
    </row>
    <row r="258" spans="1:21" hidden="1">
      <c r="A258" s="122">
        <v>24.1</v>
      </c>
      <c r="B258" s="245" t="s">
        <v>32</v>
      </c>
      <c r="C258" s="285" t="s">
        <v>3</v>
      </c>
      <c r="D258" s="122">
        <v>1</v>
      </c>
      <c r="E258" s="123">
        <v>1</v>
      </c>
      <c r="F258" s="2">
        <f t="shared" ref="F258:F264" si="154">E258-D258</f>
        <v>0</v>
      </c>
      <c r="G258" s="2">
        <f t="shared" si="140"/>
        <v>1</v>
      </c>
      <c r="H258" s="54">
        <f t="shared" ref="H258:H264" si="155">E258-G258</f>
        <v>0</v>
      </c>
      <c r="I258" s="51">
        <v>771.49070726868808</v>
      </c>
      <c r="J258" s="48"/>
      <c r="K258" s="265">
        <f t="shared" ref="K258:K264" si="156">I258*D258</f>
        <v>771.49070726868808</v>
      </c>
      <c r="L258" s="68">
        <f t="shared" ref="L258:L264" si="157">K258*0.18</f>
        <v>138.86832730836386</v>
      </c>
      <c r="M258" s="79">
        <f t="shared" ref="M258:M264" si="158">L258+K258</f>
        <v>910.35903457705194</v>
      </c>
      <c r="N258" s="81">
        <f t="shared" ref="N258:N264" si="159">G258*I258</f>
        <v>771.49070726868808</v>
      </c>
      <c r="O258" s="68">
        <f t="shared" si="141"/>
        <v>0</v>
      </c>
      <c r="P258" s="68">
        <f t="shared" ref="P258:P264" si="160">O258+N258</f>
        <v>771.49070726868808</v>
      </c>
      <c r="Q258" s="68">
        <f t="shared" ref="Q258:Q264" si="161">P258*0.18</f>
        <v>138.86832730836386</v>
      </c>
      <c r="R258" s="68">
        <f t="shared" ref="R258:R264" si="162">Q258+P258</f>
        <v>910.35903457705194</v>
      </c>
      <c r="S258" s="74">
        <f t="shared" ref="S258:S264" si="163">R258-M258</f>
        <v>0</v>
      </c>
      <c r="T258" s="212"/>
      <c r="U258" s="145" t="str">
        <f t="shared" si="139"/>
        <v>A</v>
      </c>
    </row>
    <row r="259" spans="1:21" hidden="1">
      <c r="A259" s="122">
        <v>24.2</v>
      </c>
      <c r="B259" s="245" t="s">
        <v>844</v>
      </c>
      <c r="C259" s="285" t="s">
        <v>3</v>
      </c>
      <c r="D259" s="122">
        <v>1</v>
      </c>
      <c r="E259" s="123">
        <v>1</v>
      </c>
      <c r="F259" s="2">
        <f t="shared" si="154"/>
        <v>0</v>
      </c>
      <c r="G259" s="2">
        <f t="shared" si="140"/>
        <v>1</v>
      </c>
      <c r="H259" s="54">
        <f t="shared" si="155"/>
        <v>0</v>
      </c>
      <c r="I259" s="51">
        <v>3268.4766153211813</v>
      </c>
      <c r="J259" s="48"/>
      <c r="K259" s="265">
        <f t="shared" si="156"/>
        <v>3268.4766153211813</v>
      </c>
      <c r="L259" s="68">
        <f t="shared" si="157"/>
        <v>588.32579075781257</v>
      </c>
      <c r="M259" s="79">
        <f t="shared" si="158"/>
        <v>3856.802406078994</v>
      </c>
      <c r="N259" s="81">
        <f t="shared" si="159"/>
        <v>3268.4766153211813</v>
      </c>
      <c r="O259" s="68">
        <f t="shared" si="141"/>
        <v>0</v>
      </c>
      <c r="P259" s="68">
        <f t="shared" si="160"/>
        <v>3268.4766153211813</v>
      </c>
      <c r="Q259" s="68">
        <f t="shared" si="161"/>
        <v>588.32579075781257</v>
      </c>
      <c r="R259" s="68">
        <f t="shared" si="162"/>
        <v>3856.802406078994</v>
      </c>
      <c r="S259" s="74">
        <f t="shared" si="163"/>
        <v>0</v>
      </c>
      <c r="T259" s="212"/>
      <c r="U259" s="145" t="str">
        <f t="shared" si="139"/>
        <v>A</v>
      </c>
    </row>
    <row r="260" spans="1:21" hidden="1">
      <c r="A260" s="122">
        <v>24.3</v>
      </c>
      <c r="B260" s="245" t="s">
        <v>845</v>
      </c>
      <c r="C260" s="285" t="s">
        <v>3</v>
      </c>
      <c r="D260" s="122">
        <v>1</v>
      </c>
      <c r="E260" s="123">
        <v>1</v>
      </c>
      <c r="F260" s="2">
        <f t="shared" si="154"/>
        <v>0</v>
      </c>
      <c r="G260" s="2">
        <f t="shared" si="140"/>
        <v>1</v>
      </c>
      <c r="H260" s="54">
        <f t="shared" si="155"/>
        <v>0</v>
      </c>
      <c r="I260" s="51">
        <v>1072.3918143236112</v>
      </c>
      <c r="J260" s="48"/>
      <c r="K260" s="265">
        <f t="shared" si="156"/>
        <v>1072.3918143236112</v>
      </c>
      <c r="L260" s="68">
        <f t="shared" si="157"/>
        <v>193.03052657825</v>
      </c>
      <c r="M260" s="79">
        <f t="shared" si="158"/>
        <v>1265.4223409018612</v>
      </c>
      <c r="N260" s="81">
        <f t="shared" si="159"/>
        <v>1072.3918143236112</v>
      </c>
      <c r="O260" s="68">
        <f t="shared" si="141"/>
        <v>0</v>
      </c>
      <c r="P260" s="68">
        <f t="shared" si="160"/>
        <v>1072.3918143236112</v>
      </c>
      <c r="Q260" s="68">
        <f t="shared" si="161"/>
        <v>193.03052657825</v>
      </c>
      <c r="R260" s="68">
        <f t="shared" si="162"/>
        <v>1265.4223409018612</v>
      </c>
      <c r="S260" s="74">
        <f t="shared" si="163"/>
        <v>0</v>
      </c>
      <c r="T260" s="212"/>
      <c r="U260" s="145" t="str">
        <f t="shared" si="139"/>
        <v>A</v>
      </c>
    </row>
    <row r="261" spans="1:21" hidden="1">
      <c r="A261" s="122">
        <v>24.4</v>
      </c>
      <c r="B261" s="245" t="s">
        <v>846</v>
      </c>
      <c r="C261" s="285" t="s">
        <v>3</v>
      </c>
      <c r="D261" s="122">
        <v>1</v>
      </c>
      <c r="E261" s="123">
        <v>1</v>
      </c>
      <c r="F261" s="2">
        <f t="shared" si="154"/>
        <v>0</v>
      </c>
      <c r="G261" s="2">
        <f t="shared" si="140"/>
        <v>1</v>
      </c>
      <c r="H261" s="54">
        <f t="shared" si="155"/>
        <v>0</v>
      </c>
      <c r="I261" s="51">
        <v>1188.8060131186307</v>
      </c>
      <c r="J261" s="48"/>
      <c r="K261" s="265">
        <f t="shared" si="156"/>
        <v>1188.8060131186307</v>
      </c>
      <c r="L261" s="68">
        <f t="shared" si="157"/>
        <v>213.98508236135353</v>
      </c>
      <c r="M261" s="79">
        <f t="shared" si="158"/>
        <v>1402.7910954799843</v>
      </c>
      <c r="N261" s="81">
        <f t="shared" si="159"/>
        <v>1188.8060131186307</v>
      </c>
      <c r="O261" s="68">
        <f t="shared" si="141"/>
        <v>0</v>
      </c>
      <c r="P261" s="68">
        <f t="shared" si="160"/>
        <v>1188.8060131186307</v>
      </c>
      <c r="Q261" s="68">
        <f t="shared" si="161"/>
        <v>213.98508236135353</v>
      </c>
      <c r="R261" s="68">
        <f t="shared" si="162"/>
        <v>1402.7910954799843</v>
      </c>
      <c r="S261" s="74">
        <f t="shared" si="163"/>
        <v>0</v>
      </c>
      <c r="T261" s="212"/>
      <c r="U261" s="145" t="str">
        <f t="shared" si="139"/>
        <v>A</v>
      </c>
    </row>
    <row r="262" spans="1:21" hidden="1">
      <c r="A262" s="122">
        <v>24.5</v>
      </c>
      <c r="B262" s="245" t="s">
        <v>765</v>
      </c>
      <c r="C262" s="285" t="s">
        <v>3</v>
      </c>
      <c r="D262" s="122">
        <v>1</v>
      </c>
      <c r="E262" s="123">
        <v>1</v>
      </c>
      <c r="F262" s="2">
        <f t="shared" si="154"/>
        <v>0</v>
      </c>
      <c r="G262" s="2">
        <f t="shared" si="140"/>
        <v>1</v>
      </c>
      <c r="H262" s="54">
        <f t="shared" si="155"/>
        <v>0</v>
      </c>
      <c r="I262" s="51">
        <v>2504.8783961063928</v>
      </c>
      <c r="J262" s="48"/>
      <c r="K262" s="265">
        <f t="shared" si="156"/>
        <v>2504.8783961063928</v>
      </c>
      <c r="L262" s="68">
        <f t="shared" si="157"/>
        <v>450.8781112991507</v>
      </c>
      <c r="M262" s="79">
        <f t="shared" si="158"/>
        <v>2955.7565074055433</v>
      </c>
      <c r="N262" s="81">
        <f t="shared" si="159"/>
        <v>2504.8783961063928</v>
      </c>
      <c r="O262" s="68">
        <f t="shared" si="141"/>
        <v>0</v>
      </c>
      <c r="P262" s="68">
        <f t="shared" si="160"/>
        <v>2504.8783961063928</v>
      </c>
      <c r="Q262" s="68">
        <f t="shared" si="161"/>
        <v>450.8781112991507</v>
      </c>
      <c r="R262" s="68">
        <f t="shared" si="162"/>
        <v>2955.7565074055433</v>
      </c>
      <c r="S262" s="74">
        <f t="shared" si="163"/>
        <v>0</v>
      </c>
      <c r="T262" s="212"/>
      <c r="U262" s="145" t="str">
        <f t="shared" si="139"/>
        <v>A</v>
      </c>
    </row>
    <row r="263" spans="1:21" hidden="1">
      <c r="A263" s="122">
        <v>24.6</v>
      </c>
      <c r="B263" s="245" t="s">
        <v>847</v>
      </c>
      <c r="C263" s="285" t="s">
        <v>3</v>
      </c>
      <c r="D263" s="122">
        <v>1</v>
      </c>
      <c r="E263" s="123">
        <v>1</v>
      </c>
      <c r="F263" s="2">
        <f t="shared" si="154"/>
        <v>0</v>
      </c>
      <c r="G263" s="2">
        <f t="shared" si="140"/>
        <v>1</v>
      </c>
      <c r="H263" s="54">
        <f t="shared" si="155"/>
        <v>0</v>
      </c>
      <c r="I263" s="51">
        <v>5021.5955242936352</v>
      </c>
      <c r="J263" s="48"/>
      <c r="K263" s="265">
        <f t="shared" si="156"/>
        <v>5021.5955242936352</v>
      </c>
      <c r="L263" s="68">
        <f t="shared" si="157"/>
        <v>903.88719437285431</v>
      </c>
      <c r="M263" s="79">
        <f t="shared" si="158"/>
        <v>5925.4827186664897</v>
      </c>
      <c r="N263" s="81">
        <f t="shared" si="159"/>
        <v>5021.5955242936352</v>
      </c>
      <c r="O263" s="68">
        <f t="shared" si="141"/>
        <v>0</v>
      </c>
      <c r="P263" s="68">
        <f t="shared" si="160"/>
        <v>5021.5955242936352</v>
      </c>
      <c r="Q263" s="68">
        <f t="shared" si="161"/>
        <v>903.88719437285431</v>
      </c>
      <c r="R263" s="68">
        <f t="shared" si="162"/>
        <v>5925.4827186664897</v>
      </c>
      <c r="S263" s="74">
        <f t="shared" si="163"/>
        <v>0</v>
      </c>
      <c r="T263" s="212"/>
      <c r="U263" s="145" t="str">
        <f t="shared" si="139"/>
        <v>A</v>
      </c>
    </row>
    <row r="264" spans="1:21" ht="30" hidden="1">
      <c r="A264" s="122">
        <v>24.7</v>
      </c>
      <c r="B264" s="245" t="s">
        <v>848</v>
      </c>
      <c r="C264" s="285" t="s">
        <v>4</v>
      </c>
      <c r="D264" s="122">
        <v>1</v>
      </c>
      <c r="E264" s="123">
        <v>1</v>
      </c>
      <c r="F264" s="2">
        <f t="shared" si="154"/>
        <v>0</v>
      </c>
      <c r="G264" s="2">
        <f t="shared" si="140"/>
        <v>1</v>
      </c>
      <c r="H264" s="54">
        <f t="shared" si="155"/>
        <v>0</v>
      </c>
      <c r="I264" s="51">
        <v>3390.8101801566254</v>
      </c>
      <c r="J264" s="48"/>
      <c r="K264" s="265">
        <f t="shared" si="156"/>
        <v>3390.8101801566254</v>
      </c>
      <c r="L264" s="68">
        <f t="shared" si="157"/>
        <v>610.34583242819258</v>
      </c>
      <c r="M264" s="79">
        <f t="shared" si="158"/>
        <v>4001.1560125848182</v>
      </c>
      <c r="N264" s="81">
        <f t="shared" si="159"/>
        <v>3390.8101801566254</v>
      </c>
      <c r="O264" s="68">
        <f t="shared" si="141"/>
        <v>0</v>
      </c>
      <c r="P264" s="68">
        <f t="shared" si="160"/>
        <v>3390.8101801566254</v>
      </c>
      <c r="Q264" s="68">
        <f t="shared" si="161"/>
        <v>610.34583242819258</v>
      </c>
      <c r="R264" s="68">
        <f t="shared" si="162"/>
        <v>4001.1560125848182</v>
      </c>
      <c r="S264" s="74">
        <f t="shared" si="163"/>
        <v>0</v>
      </c>
      <c r="T264" s="212"/>
      <c r="U264" s="145" t="str">
        <f t="shared" ref="U264:U279" si="164">IF(M264=R264,"A","B")</f>
        <v>A</v>
      </c>
    </row>
    <row r="265" spans="1:21" ht="157.5" hidden="1">
      <c r="A265" s="127">
        <v>25</v>
      </c>
      <c r="B265" s="301" t="s">
        <v>767</v>
      </c>
      <c r="C265" s="284"/>
      <c r="D265" s="65"/>
      <c r="E265" s="8"/>
      <c r="F265" s="8"/>
      <c r="G265" s="2">
        <f t="shared" ref="G265:G279" si="165">IF(E265&lt;=D265,E265,IF(E265&gt;=1.25*D265,ROUNDDOWN(1.25*D265,0),E265))</f>
        <v>0</v>
      </c>
      <c r="H265" s="46"/>
      <c r="I265" s="51"/>
      <c r="J265" s="48"/>
      <c r="K265" s="48"/>
      <c r="L265" s="48"/>
      <c r="M265" s="80"/>
      <c r="N265" s="51"/>
      <c r="O265" s="68">
        <f t="shared" si="141"/>
        <v>0</v>
      </c>
      <c r="P265" s="48"/>
      <c r="Q265" s="48"/>
      <c r="R265" s="48"/>
      <c r="S265" s="52"/>
      <c r="T265" s="212"/>
      <c r="U265" s="145" t="str">
        <f t="shared" si="164"/>
        <v>A</v>
      </c>
    </row>
    <row r="266" spans="1:21" ht="45" hidden="1">
      <c r="A266" s="122">
        <v>25.1</v>
      </c>
      <c r="B266" s="312" t="s">
        <v>769</v>
      </c>
      <c r="C266" s="288" t="s">
        <v>4</v>
      </c>
      <c r="D266" s="66">
        <v>1</v>
      </c>
      <c r="E266" s="6">
        <v>1</v>
      </c>
      <c r="F266" s="2">
        <f t="shared" ref="F266:F273" si="166">E266-D266</f>
        <v>0</v>
      </c>
      <c r="G266" s="2">
        <f t="shared" si="165"/>
        <v>1</v>
      </c>
      <c r="H266" s="54">
        <f t="shared" ref="H266:H273" si="167">E266-G266</f>
        <v>0</v>
      </c>
      <c r="I266" s="51">
        <v>181463.09877425339</v>
      </c>
      <c r="J266" s="48"/>
      <c r="K266" s="265">
        <f t="shared" ref="K266:K273" si="168">I266*D266</f>
        <v>181463.09877425339</v>
      </c>
      <c r="L266" s="68">
        <f t="shared" ref="L266:L279" si="169">K266*0.18</f>
        <v>32663.357779365608</v>
      </c>
      <c r="M266" s="79">
        <f t="shared" ref="M266:M273" si="170">L266+K266</f>
        <v>214126.45655361901</v>
      </c>
      <c r="N266" s="81">
        <f t="shared" ref="N266:N273" si="171">G266*I266</f>
        <v>181463.09877425339</v>
      </c>
      <c r="O266" s="68">
        <f t="shared" ref="O266:O279" si="172">H266*J266</f>
        <v>0</v>
      </c>
      <c r="P266" s="68">
        <f t="shared" ref="P266:P273" si="173">O266+N266</f>
        <v>181463.09877425339</v>
      </c>
      <c r="Q266" s="68">
        <f t="shared" ref="Q266:Q279" si="174">P266*0.18</f>
        <v>32663.357779365608</v>
      </c>
      <c r="R266" s="68">
        <f t="shared" ref="R266:R273" si="175">Q266+P266</f>
        <v>214126.45655361901</v>
      </c>
      <c r="S266" s="74">
        <f t="shared" ref="S266:S273" si="176">R266-M266</f>
        <v>0</v>
      </c>
      <c r="T266" s="627" t="s">
        <v>1122</v>
      </c>
      <c r="U266" s="145" t="str">
        <f t="shared" si="164"/>
        <v>A</v>
      </c>
    </row>
    <row r="267" spans="1:21" ht="30" hidden="1">
      <c r="A267" s="122">
        <v>25.2</v>
      </c>
      <c r="B267" s="305" t="s">
        <v>771</v>
      </c>
      <c r="C267" s="288" t="s">
        <v>4</v>
      </c>
      <c r="D267" s="66">
        <v>2</v>
      </c>
      <c r="E267" s="6">
        <v>2</v>
      </c>
      <c r="F267" s="2">
        <f t="shared" si="166"/>
        <v>0</v>
      </c>
      <c r="G267" s="2">
        <f t="shared" si="165"/>
        <v>2</v>
      </c>
      <c r="H267" s="54">
        <f t="shared" si="167"/>
        <v>0</v>
      </c>
      <c r="I267" s="51">
        <v>7251.2233995202787</v>
      </c>
      <c r="J267" s="48"/>
      <c r="K267" s="265">
        <f t="shared" si="168"/>
        <v>14502.446799040557</v>
      </c>
      <c r="L267" s="68">
        <f t="shared" si="169"/>
        <v>2610.4404238273</v>
      </c>
      <c r="M267" s="79">
        <f t="shared" si="170"/>
        <v>17112.887222867859</v>
      </c>
      <c r="N267" s="81">
        <f t="shared" si="171"/>
        <v>14502.446799040557</v>
      </c>
      <c r="O267" s="68">
        <f t="shared" si="172"/>
        <v>0</v>
      </c>
      <c r="P267" s="68">
        <f t="shared" si="173"/>
        <v>14502.446799040557</v>
      </c>
      <c r="Q267" s="68">
        <f t="shared" si="174"/>
        <v>2610.4404238273</v>
      </c>
      <c r="R267" s="68">
        <f t="shared" si="175"/>
        <v>17112.887222867859</v>
      </c>
      <c r="S267" s="74">
        <f t="shared" si="176"/>
        <v>0</v>
      </c>
      <c r="T267" s="628"/>
      <c r="U267" s="145" t="str">
        <f t="shared" si="164"/>
        <v>A</v>
      </c>
    </row>
    <row r="268" spans="1:21" ht="60" hidden="1">
      <c r="A268" s="122">
        <v>25.3</v>
      </c>
      <c r="B268" s="305" t="s">
        <v>1015</v>
      </c>
      <c r="C268" s="288" t="s">
        <v>4</v>
      </c>
      <c r="D268" s="66">
        <v>2</v>
      </c>
      <c r="E268" s="6">
        <v>2</v>
      </c>
      <c r="F268" s="2">
        <f t="shared" si="166"/>
        <v>0</v>
      </c>
      <c r="G268" s="2">
        <f t="shared" si="165"/>
        <v>2</v>
      </c>
      <c r="H268" s="54">
        <f t="shared" si="167"/>
        <v>0</v>
      </c>
      <c r="I268" s="51">
        <v>14501.46023803382</v>
      </c>
      <c r="J268" s="48"/>
      <c r="K268" s="265">
        <f t="shared" si="168"/>
        <v>29002.92047606764</v>
      </c>
      <c r="L268" s="68">
        <f t="shared" si="169"/>
        <v>5220.5256856921751</v>
      </c>
      <c r="M268" s="79">
        <f t="shared" si="170"/>
        <v>34223.446161759814</v>
      </c>
      <c r="N268" s="81">
        <f t="shared" si="171"/>
        <v>29002.92047606764</v>
      </c>
      <c r="O268" s="68">
        <f t="shared" si="172"/>
        <v>0</v>
      </c>
      <c r="P268" s="68">
        <f t="shared" si="173"/>
        <v>29002.92047606764</v>
      </c>
      <c r="Q268" s="68">
        <f t="shared" si="174"/>
        <v>5220.5256856921751</v>
      </c>
      <c r="R268" s="68">
        <f t="shared" si="175"/>
        <v>34223.446161759814</v>
      </c>
      <c r="S268" s="74">
        <f t="shared" si="176"/>
        <v>0</v>
      </c>
      <c r="T268" s="628"/>
      <c r="U268" s="145" t="str">
        <f t="shared" si="164"/>
        <v>A</v>
      </c>
    </row>
    <row r="269" spans="1:21" ht="30" hidden="1">
      <c r="A269" s="122">
        <v>25.4</v>
      </c>
      <c r="B269" s="305" t="s">
        <v>1016</v>
      </c>
      <c r="C269" s="288" t="s">
        <v>4</v>
      </c>
      <c r="D269" s="66">
        <v>2</v>
      </c>
      <c r="E269" s="6">
        <v>2</v>
      </c>
      <c r="F269" s="2">
        <f t="shared" si="166"/>
        <v>0</v>
      </c>
      <c r="G269" s="2">
        <f t="shared" si="165"/>
        <v>2</v>
      </c>
      <c r="H269" s="54">
        <f t="shared" si="167"/>
        <v>0</v>
      </c>
      <c r="I269" s="51">
        <v>14501.46023803382</v>
      </c>
      <c r="J269" s="48"/>
      <c r="K269" s="265">
        <f t="shared" si="168"/>
        <v>29002.92047606764</v>
      </c>
      <c r="L269" s="68">
        <f t="shared" si="169"/>
        <v>5220.5256856921751</v>
      </c>
      <c r="M269" s="79">
        <f t="shared" si="170"/>
        <v>34223.446161759814</v>
      </c>
      <c r="N269" s="81">
        <f t="shared" si="171"/>
        <v>29002.92047606764</v>
      </c>
      <c r="O269" s="68">
        <f t="shared" si="172"/>
        <v>0</v>
      </c>
      <c r="P269" s="68">
        <f t="shared" si="173"/>
        <v>29002.92047606764</v>
      </c>
      <c r="Q269" s="68">
        <f t="shared" si="174"/>
        <v>5220.5256856921751</v>
      </c>
      <c r="R269" s="68">
        <f t="shared" si="175"/>
        <v>34223.446161759814</v>
      </c>
      <c r="S269" s="74">
        <f t="shared" si="176"/>
        <v>0</v>
      </c>
      <c r="T269" s="628"/>
      <c r="U269" s="145" t="str">
        <f t="shared" si="164"/>
        <v>A</v>
      </c>
    </row>
    <row r="270" spans="1:21" hidden="1">
      <c r="A270" s="122">
        <v>25.5</v>
      </c>
      <c r="B270" s="305" t="s">
        <v>777</v>
      </c>
      <c r="C270" s="288" t="s">
        <v>4</v>
      </c>
      <c r="D270" s="66">
        <v>2</v>
      </c>
      <c r="E270" s="6">
        <v>2</v>
      </c>
      <c r="F270" s="2">
        <f t="shared" si="166"/>
        <v>0</v>
      </c>
      <c r="G270" s="2">
        <f t="shared" si="165"/>
        <v>2</v>
      </c>
      <c r="H270" s="54">
        <f t="shared" si="167"/>
        <v>0</v>
      </c>
      <c r="I270" s="51">
        <v>14501.46023803382</v>
      </c>
      <c r="J270" s="48"/>
      <c r="K270" s="265">
        <f t="shared" si="168"/>
        <v>29002.92047606764</v>
      </c>
      <c r="L270" s="68">
        <f t="shared" si="169"/>
        <v>5220.5256856921751</v>
      </c>
      <c r="M270" s="79">
        <f t="shared" si="170"/>
        <v>34223.446161759814</v>
      </c>
      <c r="N270" s="81">
        <f t="shared" si="171"/>
        <v>29002.92047606764</v>
      </c>
      <c r="O270" s="68">
        <f t="shared" si="172"/>
        <v>0</v>
      </c>
      <c r="P270" s="68">
        <f t="shared" si="173"/>
        <v>29002.92047606764</v>
      </c>
      <c r="Q270" s="68">
        <f t="shared" si="174"/>
        <v>5220.5256856921751</v>
      </c>
      <c r="R270" s="68">
        <f t="shared" si="175"/>
        <v>34223.446161759814</v>
      </c>
      <c r="S270" s="74">
        <f t="shared" si="176"/>
        <v>0</v>
      </c>
      <c r="T270" s="628"/>
      <c r="U270" s="145" t="str">
        <f t="shared" si="164"/>
        <v>A</v>
      </c>
    </row>
    <row r="271" spans="1:21" hidden="1">
      <c r="A271" s="122">
        <v>25.6</v>
      </c>
      <c r="B271" s="305" t="s">
        <v>779</v>
      </c>
      <c r="C271" s="288" t="s">
        <v>1</v>
      </c>
      <c r="D271" s="66">
        <v>1</v>
      </c>
      <c r="E271" s="6">
        <v>1</v>
      </c>
      <c r="F271" s="2">
        <f t="shared" si="166"/>
        <v>0</v>
      </c>
      <c r="G271" s="2">
        <f t="shared" si="165"/>
        <v>1</v>
      </c>
      <c r="H271" s="54">
        <f t="shared" si="167"/>
        <v>0</v>
      </c>
      <c r="I271" s="51">
        <v>14501.46023803382</v>
      </c>
      <c r="J271" s="48"/>
      <c r="K271" s="265">
        <f t="shared" si="168"/>
        <v>14501.46023803382</v>
      </c>
      <c r="L271" s="68">
        <f t="shared" si="169"/>
        <v>2610.2628428460876</v>
      </c>
      <c r="M271" s="79">
        <f t="shared" si="170"/>
        <v>17111.723080879907</v>
      </c>
      <c r="N271" s="81">
        <f t="shared" si="171"/>
        <v>14501.46023803382</v>
      </c>
      <c r="O271" s="68">
        <f t="shared" si="172"/>
        <v>0</v>
      </c>
      <c r="P271" s="68">
        <f t="shared" si="173"/>
        <v>14501.46023803382</v>
      </c>
      <c r="Q271" s="68">
        <f t="shared" si="174"/>
        <v>2610.2628428460876</v>
      </c>
      <c r="R271" s="68">
        <f t="shared" si="175"/>
        <v>17111.723080879907</v>
      </c>
      <c r="S271" s="74">
        <f t="shared" si="176"/>
        <v>0</v>
      </c>
      <c r="T271" s="628"/>
      <c r="U271" s="145" t="str">
        <f t="shared" si="164"/>
        <v>A</v>
      </c>
    </row>
    <row r="272" spans="1:21" hidden="1">
      <c r="A272" s="122">
        <v>25.7</v>
      </c>
      <c r="B272" s="305" t="s">
        <v>781</v>
      </c>
      <c r="C272" s="288" t="s">
        <v>4</v>
      </c>
      <c r="D272" s="66">
        <v>1</v>
      </c>
      <c r="E272" s="6">
        <v>1</v>
      </c>
      <c r="F272" s="2">
        <f t="shared" si="166"/>
        <v>0</v>
      </c>
      <c r="G272" s="2">
        <f t="shared" si="165"/>
        <v>1</v>
      </c>
      <c r="H272" s="54">
        <f t="shared" si="167"/>
        <v>0</v>
      </c>
      <c r="I272" s="51">
        <v>225989.55669133484</v>
      </c>
      <c r="J272" s="48"/>
      <c r="K272" s="265">
        <f t="shared" si="168"/>
        <v>225989.55669133484</v>
      </c>
      <c r="L272" s="68">
        <f t="shared" si="169"/>
        <v>40678.120204440267</v>
      </c>
      <c r="M272" s="79">
        <f t="shared" si="170"/>
        <v>266667.67689577513</v>
      </c>
      <c r="N272" s="81">
        <f t="shared" si="171"/>
        <v>225989.55669133484</v>
      </c>
      <c r="O272" s="68">
        <f t="shared" si="172"/>
        <v>0</v>
      </c>
      <c r="P272" s="68">
        <f t="shared" si="173"/>
        <v>225989.55669133484</v>
      </c>
      <c r="Q272" s="68">
        <f t="shared" si="174"/>
        <v>40678.120204440267</v>
      </c>
      <c r="R272" s="68">
        <f t="shared" si="175"/>
        <v>266667.67689577513</v>
      </c>
      <c r="S272" s="74">
        <f t="shared" si="176"/>
        <v>0</v>
      </c>
      <c r="T272" s="629"/>
      <c r="U272" s="145" t="str">
        <f t="shared" si="164"/>
        <v>A</v>
      </c>
    </row>
    <row r="273" spans="1:21" ht="90" hidden="1">
      <c r="A273" s="127">
        <v>26</v>
      </c>
      <c r="B273" s="245" t="s">
        <v>849</v>
      </c>
      <c r="C273" s="289" t="s">
        <v>9</v>
      </c>
      <c r="D273" s="122">
        <v>1</v>
      </c>
      <c r="E273" s="123">
        <v>1</v>
      </c>
      <c r="F273" s="2">
        <f t="shared" si="166"/>
        <v>0</v>
      </c>
      <c r="G273" s="2">
        <f t="shared" si="165"/>
        <v>1</v>
      </c>
      <c r="H273" s="54">
        <f t="shared" si="167"/>
        <v>0</v>
      </c>
      <c r="I273" s="51">
        <v>922746.29457764747</v>
      </c>
      <c r="J273" s="48"/>
      <c r="K273" s="265">
        <f t="shared" si="168"/>
        <v>922746.29457764747</v>
      </c>
      <c r="L273" s="68">
        <f t="shared" si="169"/>
        <v>166094.33302397653</v>
      </c>
      <c r="M273" s="79">
        <f t="shared" si="170"/>
        <v>1088840.627601624</v>
      </c>
      <c r="N273" s="81">
        <f t="shared" si="171"/>
        <v>922746.29457764747</v>
      </c>
      <c r="O273" s="68">
        <f t="shared" si="172"/>
        <v>0</v>
      </c>
      <c r="P273" s="68">
        <f t="shared" si="173"/>
        <v>922746.29457764747</v>
      </c>
      <c r="Q273" s="68">
        <f t="shared" si="174"/>
        <v>166094.33302397653</v>
      </c>
      <c r="R273" s="68">
        <f t="shared" si="175"/>
        <v>1088840.627601624</v>
      </c>
      <c r="S273" s="74">
        <f t="shared" si="176"/>
        <v>0</v>
      </c>
      <c r="T273" s="212"/>
      <c r="U273" s="145" t="str">
        <f t="shared" si="164"/>
        <v>A</v>
      </c>
    </row>
    <row r="274" spans="1:21" ht="315" hidden="1">
      <c r="A274" s="127">
        <v>27</v>
      </c>
      <c r="B274" s="298" t="s">
        <v>1017</v>
      </c>
      <c r="C274" s="47"/>
      <c r="D274" s="60"/>
      <c r="E274" s="40"/>
      <c r="F274" s="40"/>
      <c r="G274" s="2">
        <f t="shared" si="165"/>
        <v>0</v>
      </c>
      <c r="H274" s="45"/>
      <c r="I274" s="51"/>
      <c r="J274" s="48"/>
      <c r="K274" s="48"/>
      <c r="L274" s="48"/>
      <c r="M274" s="80"/>
      <c r="N274" s="51"/>
      <c r="O274" s="68">
        <f t="shared" si="172"/>
        <v>0</v>
      </c>
      <c r="P274" s="48"/>
      <c r="Q274" s="48"/>
      <c r="R274" s="48"/>
      <c r="S274" s="52"/>
      <c r="T274" s="212"/>
      <c r="U274" s="145" t="str">
        <f t="shared" si="164"/>
        <v>A</v>
      </c>
    </row>
    <row r="275" spans="1:21" ht="30" hidden="1">
      <c r="A275" s="127">
        <v>27.1</v>
      </c>
      <c r="B275" s="297" t="s">
        <v>850</v>
      </c>
      <c r="C275" s="285" t="s">
        <v>3</v>
      </c>
      <c r="D275" s="122">
        <v>2</v>
      </c>
      <c r="E275" s="123">
        <v>2</v>
      </c>
      <c r="F275" s="2">
        <f>E275-D275</f>
        <v>0</v>
      </c>
      <c r="G275" s="2">
        <f t="shared" si="165"/>
        <v>2</v>
      </c>
      <c r="H275" s="54">
        <f>E275-G275</f>
        <v>0</v>
      </c>
      <c r="I275" s="51">
        <v>1638738.0124123201</v>
      </c>
      <c r="J275" s="48"/>
      <c r="K275" s="265">
        <f>I275*D275</f>
        <v>3277476.0248246402</v>
      </c>
      <c r="L275" s="68">
        <f t="shared" si="169"/>
        <v>589945.68446843524</v>
      </c>
      <c r="M275" s="79">
        <f>L275+K275</f>
        <v>3867421.7092930754</v>
      </c>
      <c r="N275" s="81">
        <f>G275*I275</f>
        <v>3277476.0248246402</v>
      </c>
      <c r="O275" s="68">
        <f t="shared" si="172"/>
        <v>0</v>
      </c>
      <c r="P275" s="68">
        <f>O275+N275</f>
        <v>3277476.0248246402</v>
      </c>
      <c r="Q275" s="68">
        <f t="shared" si="174"/>
        <v>589945.68446843524</v>
      </c>
      <c r="R275" s="68">
        <f>Q275+P275</f>
        <v>3867421.7092930754</v>
      </c>
      <c r="S275" s="74">
        <f>R275-M275</f>
        <v>0</v>
      </c>
      <c r="T275" s="212"/>
      <c r="U275" s="145" t="str">
        <f t="shared" si="164"/>
        <v>A</v>
      </c>
    </row>
    <row r="276" spans="1:21" ht="30" hidden="1">
      <c r="A276" s="127">
        <v>28</v>
      </c>
      <c r="B276" s="245" t="s">
        <v>851</v>
      </c>
      <c r="C276" s="285" t="s">
        <v>3</v>
      </c>
      <c r="D276" s="122">
        <v>2</v>
      </c>
      <c r="E276" s="123">
        <v>2</v>
      </c>
      <c r="F276" s="2">
        <f>E276-D276</f>
        <v>0</v>
      </c>
      <c r="G276" s="2">
        <f t="shared" si="165"/>
        <v>2</v>
      </c>
      <c r="H276" s="54">
        <f>E276-G276</f>
        <v>0</v>
      </c>
      <c r="I276" s="51">
        <v>71177.416953087013</v>
      </c>
      <c r="J276" s="48"/>
      <c r="K276" s="265">
        <f>I276*D276</f>
        <v>142354.83390617403</v>
      </c>
      <c r="L276" s="68">
        <f t="shared" si="169"/>
        <v>25623.870103111323</v>
      </c>
      <c r="M276" s="79">
        <f>L276+K276</f>
        <v>167978.70400928534</v>
      </c>
      <c r="N276" s="81">
        <f>G276*I276</f>
        <v>142354.83390617403</v>
      </c>
      <c r="O276" s="68">
        <f t="shared" si="172"/>
        <v>0</v>
      </c>
      <c r="P276" s="68">
        <f>O276+N276</f>
        <v>142354.83390617403</v>
      </c>
      <c r="Q276" s="68">
        <f t="shared" si="174"/>
        <v>25623.870103111323</v>
      </c>
      <c r="R276" s="68">
        <f>Q276+P276</f>
        <v>167978.70400928534</v>
      </c>
      <c r="S276" s="74">
        <f>R276-M276</f>
        <v>0</v>
      </c>
      <c r="T276" s="212"/>
      <c r="U276" s="145" t="str">
        <f t="shared" si="164"/>
        <v>A</v>
      </c>
    </row>
    <row r="277" spans="1:21" hidden="1">
      <c r="A277" s="122">
        <v>29</v>
      </c>
      <c r="B277" s="297" t="s">
        <v>784</v>
      </c>
      <c r="C277" s="285" t="s">
        <v>0</v>
      </c>
      <c r="D277" s="127">
        <v>4</v>
      </c>
      <c r="E277" s="121">
        <v>4</v>
      </c>
      <c r="F277" s="2">
        <f>E277-D277</f>
        <v>0</v>
      </c>
      <c r="G277" s="2">
        <f t="shared" si="165"/>
        <v>4</v>
      </c>
      <c r="H277" s="54">
        <f>E277-G277</f>
        <v>0</v>
      </c>
      <c r="I277" s="51">
        <v>2779.1423559794048</v>
      </c>
      <c r="J277" s="48"/>
      <c r="K277" s="265">
        <f>I277*D277</f>
        <v>11116.569423917619</v>
      </c>
      <c r="L277" s="68">
        <f t="shared" si="169"/>
        <v>2000.9824963051715</v>
      </c>
      <c r="M277" s="79">
        <f>L277+K277</f>
        <v>13117.551920222792</v>
      </c>
      <c r="N277" s="81">
        <f>G277*I277</f>
        <v>11116.569423917619</v>
      </c>
      <c r="O277" s="68">
        <f t="shared" si="172"/>
        <v>0</v>
      </c>
      <c r="P277" s="68">
        <f>O277+N277</f>
        <v>11116.569423917619</v>
      </c>
      <c r="Q277" s="68">
        <f t="shared" si="174"/>
        <v>2000.9824963051715</v>
      </c>
      <c r="R277" s="68">
        <f>Q277+P277</f>
        <v>13117.551920222792</v>
      </c>
      <c r="S277" s="74">
        <f>R277-M277</f>
        <v>0</v>
      </c>
      <c r="T277" s="212"/>
      <c r="U277" s="145" t="str">
        <f t="shared" si="164"/>
        <v>A</v>
      </c>
    </row>
    <row r="278" spans="1:21" ht="30.75" thickBot="1">
      <c r="A278" s="122">
        <v>30</v>
      </c>
      <c r="B278" s="297" t="s">
        <v>785</v>
      </c>
      <c r="C278" s="285" t="s">
        <v>0</v>
      </c>
      <c r="D278" s="127">
        <v>4</v>
      </c>
      <c r="E278" s="121">
        <v>2</v>
      </c>
      <c r="F278" s="443">
        <f>E278-D278</f>
        <v>-2</v>
      </c>
      <c r="G278" s="2">
        <f t="shared" si="165"/>
        <v>2</v>
      </c>
      <c r="H278" s="54">
        <f>E278-G278</f>
        <v>0</v>
      </c>
      <c r="I278" s="531">
        <v>2779.1423559794048</v>
      </c>
      <c r="J278" s="533"/>
      <c r="K278" s="539">
        <f>I278*D278</f>
        <v>11116.569423917619</v>
      </c>
      <c r="L278" s="539">
        <f t="shared" si="169"/>
        <v>2000.9824963051715</v>
      </c>
      <c r="M278" s="548">
        <f>L278+K278</f>
        <v>13117.551920222792</v>
      </c>
      <c r="N278" s="546">
        <f>G278*I278</f>
        <v>5558.2847119588096</v>
      </c>
      <c r="O278" s="539">
        <f t="shared" si="172"/>
        <v>0</v>
      </c>
      <c r="P278" s="539">
        <f>O278+N278</f>
        <v>5558.2847119588096</v>
      </c>
      <c r="Q278" s="539">
        <f t="shared" si="174"/>
        <v>1000.4912481525857</v>
      </c>
      <c r="R278" s="539">
        <f>Q278+P278</f>
        <v>6558.7759601113958</v>
      </c>
      <c r="S278" s="549">
        <f>R278-M278</f>
        <v>-6558.7759601113958</v>
      </c>
      <c r="T278" s="269" t="s">
        <v>1008</v>
      </c>
      <c r="U278" s="145" t="str">
        <f t="shared" si="164"/>
        <v>B</v>
      </c>
    </row>
    <row r="279" spans="1:21" ht="16.5" hidden="1" thickBot="1">
      <c r="A279" s="313">
        <v>31</v>
      </c>
      <c r="B279" s="314" t="s">
        <v>786</v>
      </c>
      <c r="C279" s="290" t="s">
        <v>0</v>
      </c>
      <c r="D279" s="128">
        <v>1</v>
      </c>
      <c r="E279" s="129">
        <v>1</v>
      </c>
      <c r="F279" s="89">
        <f>E279-D279</f>
        <v>0</v>
      </c>
      <c r="G279" s="2">
        <f t="shared" si="165"/>
        <v>1</v>
      </c>
      <c r="H279" s="120">
        <f>E279-G279</f>
        <v>0</v>
      </c>
      <c r="I279" s="227">
        <v>6102.8663876778828</v>
      </c>
      <c r="J279" s="90"/>
      <c r="K279" s="271">
        <f>I279*D279</f>
        <v>6102.8663876778828</v>
      </c>
      <c r="L279" s="92">
        <f t="shared" si="169"/>
        <v>1098.5159497820189</v>
      </c>
      <c r="M279" s="94">
        <f>L279+K279</f>
        <v>7201.3823374599015</v>
      </c>
      <c r="N279" s="91">
        <f>G279*I279</f>
        <v>6102.8663876778828</v>
      </c>
      <c r="O279" s="68">
        <f t="shared" si="172"/>
        <v>0</v>
      </c>
      <c r="P279" s="92">
        <f>O279+N279</f>
        <v>6102.8663876778828</v>
      </c>
      <c r="Q279" s="92">
        <f t="shared" si="174"/>
        <v>1098.5159497820189</v>
      </c>
      <c r="R279" s="92">
        <f>Q279+P279</f>
        <v>7201.3823374599015</v>
      </c>
      <c r="S279" s="93">
        <f>R279-M279</f>
        <v>0</v>
      </c>
      <c r="T279" s="228"/>
      <c r="U279" s="145" t="str">
        <f t="shared" si="164"/>
        <v>A</v>
      </c>
    </row>
    <row r="280" spans="1:21" s="150" customFormat="1" ht="16.5" thickBot="1">
      <c r="A280" s="168"/>
      <c r="B280" s="315"/>
      <c r="C280" s="291"/>
      <c r="D280" s="171"/>
      <c r="E280" s="172"/>
      <c r="F280" s="172"/>
      <c r="G280" s="172"/>
      <c r="H280" s="272"/>
      <c r="I280" s="553"/>
      <c r="J280" s="554"/>
      <c r="K280" s="555">
        <f>SUM(K8:K279)</f>
        <v>40045462.012315392</v>
      </c>
      <c r="L280" s="555">
        <f t="shared" ref="L280:S280" si="177">SUM(L8:L279)</f>
        <v>7208183.1622167705</v>
      </c>
      <c r="M280" s="556">
        <f t="shared" si="177"/>
        <v>47253645.174532168</v>
      </c>
      <c r="N280" s="557">
        <f t="shared" si="177"/>
        <v>42094310.431150205</v>
      </c>
      <c r="O280" s="555">
        <f t="shared" si="177"/>
        <v>10468975.802373784</v>
      </c>
      <c r="P280" s="555">
        <f t="shared" si="177"/>
        <v>52563286.233523972</v>
      </c>
      <c r="Q280" s="555">
        <f t="shared" si="177"/>
        <v>9461391.5220343154</v>
      </c>
      <c r="R280" s="555">
        <f t="shared" si="177"/>
        <v>62024677.755558319</v>
      </c>
      <c r="S280" s="558">
        <f t="shared" si="177"/>
        <v>14771032.581026141</v>
      </c>
      <c r="T280" s="270"/>
    </row>
    <row r="281" spans="1:21" s="175" customFormat="1">
      <c r="A281" s="205"/>
      <c r="B281" s="3"/>
      <c r="C281" s="206"/>
      <c r="D281" s="207"/>
      <c r="E281" s="207"/>
      <c r="F281" s="207"/>
      <c r="G281" s="207"/>
      <c r="H281" s="207"/>
      <c r="I281" s="174"/>
      <c r="J281" s="174"/>
      <c r="K281" s="208"/>
      <c r="L281" s="208"/>
      <c r="M281" s="208"/>
      <c r="N281" s="208"/>
      <c r="O281" s="208"/>
      <c r="P281" s="208"/>
      <c r="Q281" s="208"/>
      <c r="R281" s="208"/>
      <c r="S281" s="208"/>
    </row>
    <row r="282" spans="1:21" s="155" customFormat="1">
      <c r="A282" s="1"/>
      <c r="B282" s="4"/>
      <c r="C282" s="1"/>
      <c r="D282" s="3"/>
      <c r="E282" s="3"/>
      <c r="F282" s="3"/>
      <c r="G282" s="3"/>
      <c r="H282" s="3"/>
      <c r="I282" s="154"/>
      <c r="J282" s="154"/>
      <c r="K282" s="154"/>
      <c r="L282" s="154"/>
      <c r="M282" s="154"/>
      <c r="N282" s="154"/>
      <c r="O282" s="154"/>
      <c r="P282" s="154"/>
      <c r="Q282" s="154"/>
      <c r="R282" s="154"/>
      <c r="S282" s="154"/>
    </row>
    <row r="283" spans="1:21" s="155" customFormat="1" ht="15">
      <c r="A283" s="71"/>
      <c r="B283" s="625"/>
      <c r="C283" s="625"/>
      <c r="D283" s="625"/>
      <c r="E283" s="625"/>
      <c r="F283" s="625"/>
      <c r="G283" s="625"/>
      <c r="H283" s="625"/>
      <c r="I283" s="154"/>
      <c r="J283" s="154"/>
      <c r="K283" s="154"/>
      <c r="L283" s="154"/>
      <c r="M283" s="154"/>
      <c r="N283" s="154"/>
      <c r="O283" s="154"/>
      <c r="P283" s="154"/>
      <c r="Q283" s="154"/>
      <c r="R283" s="154"/>
      <c r="S283" s="154"/>
    </row>
    <row r="284" spans="1:21" s="155" customFormat="1" ht="15">
      <c r="A284" s="71"/>
      <c r="B284" s="625"/>
      <c r="C284" s="625"/>
      <c r="D284" s="625"/>
      <c r="E284" s="625"/>
      <c r="F284" s="625"/>
      <c r="G284" s="625"/>
      <c r="H284" s="625"/>
      <c r="I284" s="154"/>
      <c r="J284" s="154"/>
      <c r="K284" s="154"/>
      <c r="L284" s="154"/>
      <c r="M284" s="154"/>
      <c r="N284" s="154"/>
      <c r="O284" s="154"/>
      <c r="P284" s="154"/>
      <c r="Q284" s="154"/>
      <c r="R284" s="334"/>
      <c r="S284" s="154"/>
    </row>
    <row r="285" spans="1:21" s="155" customFormat="1" ht="15">
      <c r="A285" s="71"/>
      <c r="B285" s="625"/>
      <c r="C285" s="625"/>
      <c r="D285" s="625"/>
      <c r="E285" s="625"/>
      <c r="F285" s="625"/>
      <c r="G285" s="625"/>
      <c r="H285" s="625"/>
      <c r="I285" s="154"/>
      <c r="J285" s="154"/>
      <c r="K285" s="154"/>
      <c r="L285" s="154"/>
      <c r="M285" s="154"/>
      <c r="N285" s="154"/>
      <c r="O285" s="154"/>
      <c r="P285" s="154"/>
      <c r="Q285" s="154"/>
      <c r="R285" s="154"/>
      <c r="S285" s="335" t="s">
        <v>1120</v>
      </c>
    </row>
  </sheetData>
  <sheetProtection formatCells="0" formatColumns="0" formatRows="0" insertColumns="0" insertRows="0" insertHyperlinks="0" deleteColumns="0" deleteRows="0" sort="0" autoFilter="0" pivotTables="0"/>
  <autoFilter ref="A5:U280">
    <filterColumn colId="20">
      <filters>
        <filter val="B"/>
      </filters>
    </filterColumn>
  </autoFilter>
  <mergeCells count="9">
    <mergeCell ref="B285:H285"/>
    <mergeCell ref="D1:H1"/>
    <mergeCell ref="B284:H284"/>
    <mergeCell ref="T266:T272"/>
    <mergeCell ref="D4:H4"/>
    <mergeCell ref="N4:S4"/>
    <mergeCell ref="I4:J4"/>
    <mergeCell ref="B283:H283"/>
    <mergeCell ref="K4:M4"/>
  </mergeCells>
  <dataValidations count="1">
    <dataValidation allowBlank="1" showInputMessage="1" showErrorMessage="1" prompt="Enter numeric values only" sqref="G9:G279 H18:H35 H47:H52 H37 H96 H63 H163 H129 H177 H39:H45 H54:H60 H65:H67 H70:H78 H80:H91 H93:H94 H98:H103 H105:H114 H116:H117 H119:H123 H125:H127 H132:H137 H139:H147 H149:H159 H165:H172 H175 H188 H190:H191 H193:H198 H200:H201 H275:H279 H203:H206 H220:H221 H208:H217 H223:H225 H238:H242 H244:H248 H250:H252 H254:H256 H258:H264 H266:H273 H227:H235 H179:H186 T10 T26 T123 T185 E184:E186 F179:F186 F227:F235 F266:F273 F258:F264 F254:F256 F250:F252 F244:F248 F238:F242 F223:F225 F208:F217 F220:F221 F203:F206 F275:F279 F200:F201 F193:F198 F190:F191 F188 F175 F165:F172 F149:F159 F139:F147 F132:F137 F125:F127 F119:F123 F116:F117 F105:F114 F98:F103 F93:F94 F80:F91 F70:F78 F65:F67 F60 F54:F58 E59:F59 E39:F45 F177 F129 F163 F63 F96 E37:F37 F47:F52 E18:F35 E9:F16 H9:H16 F161 H161"/>
  </dataValidations>
  <pageMargins left="0.70866141732283472" right="0.70866141732283472" top="0.74803149606299213" bottom="0.74803149606299213" header="0.31496062992125984" footer="0.31496062992125984"/>
  <pageSetup paperSize="8" scale="33" fitToHeight="0" orientation="landscape" r:id="rId1"/>
  <headerFooter>
    <oddFooter>&amp;CPage &amp;P of &amp;N&amp;R&amp;G</oddFooter>
  </headerFooter>
  <ignoredErrors>
    <ignoredError sqref="Q9" formula="1"/>
  </ignoredError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Z275"/>
  <sheetViews>
    <sheetView showGridLines="0" view="pageBreakPreview" topLeftCell="A263" zoomScale="60" zoomScaleNormal="60" workbookViewId="0">
      <pane xSplit="2" topLeftCell="M1" activePane="topRight" state="frozen"/>
      <selection pane="topRight" activeCell="O284" sqref="O284"/>
    </sheetView>
  </sheetViews>
  <sheetFormatPr defaultColWidth="8.85546875" defaultRowHeight="15.75"/>
  <cols>
    <col min="1" max="1" width="15" style="145" customWidth="1"/>
    <col min="2" max="2" width="86.85546875" style="147" customWidth="1"/>
    <col min="3" max="3" width="12.5703125" style="147" customWidth="1"/>
    <col min="4" max="4" width="14.7109375" style="147" customWidth="1"/>
    <col min="5" max="8" width="16.28515625" style="147" customWidth="1"/>
    <col min="9" max="9" width="19.5703125" style="147" customWidth="1"/>
    <col min="10" max="10" width="17.85546875" style="147" customWidth="1"/>
    <col min="11" max="12" width="25" style="147" customWidth="1"/>
    <col min="13" max="13" width="26.7109375" style="147" customWidth="1"/>
    <col min="14" max="14" width="25" style="147" customWidth="1"/>
    <col min="15" max="15" width="26.42578125" style="147" customWidth="1"/>
    <col min="16" max="16" width="26" style="147" customWidth="1"/>
    <col min="17" max="17" width="28.5703125" style="147" customWidth="1"/>
    <col min="18" max="18" width="26.42578125" style="147" customWidth="1"/>
    <col min="19" max="19" width="26.28515625" style="147" customWidth="1"/>
    <col min="20" max="20" width="42.42578125" style="147" customWidth="1"/>
    <col min="21" max="21" width="10.7109375" style="440" bestFit="1" customWidth="1"/>
    <col min="22" max="25" width="8.85546875" style="147"/>
    <col min="26" max="26" width="28.140625" style="147" customWidth="1"/>
    <col min="27" max="16384" width="8.85546875" style="147"/>
  </cols>
  <sheetData>
    <row r="1" spans="1:26" s="175" customFormat="1" ht="18">
      <c r="A1" s="205"/>
      <c r="B1" s="173" t="s">
        <v>458</v>
      </c>
      <c r="U1" s="439"/>
    </row>
    <row r="2" spans="1:26" s="175" customFormat="1" ht="18">
      <c r="A2" s="205"/>
      <c r="B2" s="173" t="s">
        <v>959</v>
      </c>
      <c r="U2" s="439"/>
    </row>
    <row r="3" spans="1:26" s="175" customFormat="1" ht="28.5" thickBot="1">
      <c r="A3" s="336"/>
      <c r="B3" s="173" t="s">
        <v>958</v>
      </c>
      <c r="C3" s="336"/>
      <c r="D3" s="336"/>
      <c r="E3" s="336"/>
      <c r="F3" s="336"/>
      <c r="G3" s="336"/>
      <c r="H3" s="336"/>
      <c r="U3" s="439"/>
    </row>
    <row r="4" spans="1:26">
      <c r="A4" s="103"/>
      <c r="B4" s="292" t="s">
        <v>459</v>
      </c>
      <c r="C4" s="364"/>
      <c r="D4" s="630" t="s">
        <v>957</v>
      </c>
      <c r="E4" s="631"/>
      <c r="F4" s="631"/>
      <c r="G4" s="631"/>
      <c r="H4" s="632"/>
      <c r="I4" s="618" t="s">
        <v>964</v>
      </c>
      <c r="J4" s="619"/>
      <c r="K4" s="620" t="s">
        <v>968</v>
      </c>
      <c r="L4" s="620"/>
      <c r="M4" s="633"/>
      <c r="N4" s="622" t="s">
        <v>975</v>
      </c>
      <c r="O4" s="620"/>
      <c r="P4" s="620"/>
      <c r="Q4" s="620"/>
      <c r="R4" s="620"/>
      <c r="S4" s="621"/>
      <c r="T4" s="634" t="s">
        <v>672</v>
      </c>
    </row>
    <row r="5" spans="1:26" s="148" customFormat="1" ht="47.25">
      <c r="A5" s="57" t="s">
        <v>2</v>
      </c>
      <c r="B5" s="378" t="s">
        <v>919</v>
      </c>
      <c r="C5" s="365" t="s">
        <v>14</v>
      </c>
      <c r="D5" s="56" t="s">
        <v>952</v>
      </c>
      <c r="E5" s="43" t="s">
        <v>953</v>
      </c>
      <c r="F5" s="43" t="s">
        <v>954</v>
      </c>
      <c r="G5" s="43" t="s">
        <v>955</v>
      </c>
      <c r="H5" s="213" t="s">
        <v>956</v>
      </c>
      <c r="I5" s="56" t="s">
        <v>962</v>
      </c>
      <c r="J5" s="42" t="s">
        <v>963</v>
      </c>
      <c r="K5" s="42" t="s">
        <v>965</v>
      </c>
      <c r="L5" s="42" t="s">
        <v>966</v>
      </c>
      <c r="M5" s="70" t="s">
        <v>967</v>
      </c>
      <c r="N5" s="49" t="s">
        <v>969</v>
      </c>
      <c r="O5" s="42" t="s">
        <v>970</v>
      </c>
      <c r="P5" s="42" t="s">
        <v>971</v>
      </c>
      <c r="Q5" s="42" t="s">
        <v>972</v>
      </c>
      <c r="R5" s="42" t="s">
        <v>973</v>
      </c>
      <c r="S5" s="50" t="s">
        <v>974</v>
      </c>
      <c r="T5" s="635"/>
    </row>
    <row r="6" spans="1:26" s="148" customFormat="1" thickBot="1">
      <c r="A6" s="130">
        <v>1</v>
      </c>
      <c r="B6" s="379">
        <v>2</v>
      </c>
      <c r="C6" s="366">
        <v>3</v>
      </c>
      <c r="D6" s="356">
        <v>4</v>
      </c>
      <c r="E6" s="357">
        <v>5</v>
      </c>
      <c r="F6" s="357" t="s">
        <v>976</v>
      </c>
      <c r="G6" s="357">
        <v>7</v>
      </c>
      <c r="H6" s="358">
        <v>8</v>
      </c>
      <c r="I6" s="356">
        <v>9</v>
      </c>
      <c r="J6" s="357">
        <v>10</v>
      </c>
      <c r="K6" s="359" t="s">
        <v>977</v>
      </c>
      <c r="L6" s="357">
        <v>12</v>
      </c>
      <c r="M6" s="360" t="s">
        <v>978</v>
      </c>
      <c r="N6" s="361" t="s">
        <v>979</v>
      </c>
      <c r="O6" s="359" t="s">
        <v>980</v>
      </c>
      <c r="P6" s="359" t="s">
        <v>981</v>
      </c>
      <c r="Q6" s="357">
        <v>17</v>
      </c>
      <c r="R6" s="359" t="s">
        <v>982</v>
      </c>
      <c r="S6" s="362" t="s">
        <v>983</v>
      </c>
      <c r="T6" s="363"/>
    </row>
    <row r="7" spans="1:26">
      <c r="A7" s="380" t="s">
        <v>20</v>
      </c>
      <c r="B7" s="381" t="s">
        <v>997</v>
      </c>
      <c r="C7" s="367"/>
      <c r="D7" s="349"/>
      <c r="E7" s="350"/>
      <c r="F7" s="350"/>
      <c r="G7" s="350"/>
      <c r="H7" s="351"/>
      <c r="I7" s="352"/>
      <c r="J7" s="158"/>
      <c r="K7" s="158"/>
      <c r="L7" s="158"/>
      <c r="M7" s="353"/>
      <c r="N7" s="352"/>
      <c r="O7" s="158"/>
      <c r="P7" s="158"/>
      <c r="Q7" s="158"/>
      <c r="R7" s="158"/>
      <c r="S7" s="354"/>
      <c r="T7" s="355"/>
    </row>
    <row r="8" spans="1:26" s="177" customFormat="1" ht="60" customHeight="1">
      <c r="A8" s="58">
        <v>1</v>
      </c>
      <c r="B8" s="297" t="s">
        <v>460</v>
      </c>
      <c r="C8" s="368"/>
      <c r="D8" s="78"/>
      <c r="E8" s="9"/>
      <c r="F8" s="9"/>
      <c r="G8" s="9"/>
      <c r="H8" s="55"/>
      <c r="I8" s="161"/>
      <c r="J8" s="159"/>
      <c r="K8" s="159"/>
      <c r="L8" s="159"/>
      <c r="M8" s="160"/>
      <c r="N8" s="161"/>
      <c r="O8" s="159"/>
      <c r="P8" s="159"/>
      <c r="Q8" s="159"/>
      <c r="R8" s="159"/>
      <c r="S8" s="162"/>
      <c r="T8" s="340"/>
      <c r="U8" s="145"/>
    </row>
    <row r="9" spans="1:26" s="177" customFormat="1" ht="114.75" customHeight="1">
      <c r="A9" s="58">
        <v>1.1000000000000001</v>
      </c>
      <c r="B9" s="297" t="s">
        <v>461</v>
      </c>
      <c r="C9" s="368"/>
      <c r="D9" s="124">
        <f>SUM(D10:D14)</f>
        <v>3700</v>
      </c>
      <c r="E9" s="9"/>
      <c r="F9" s="9"/>
      <c r="G9" s="9"/>
      <c r="H9" s="55"/>
      <c r="I9" s="161"/>
      <c r="J9" s="159"/>
      <c r="K9" s="159"/>
      <c r="L9" s="159"/>
      <c r="M9" s="160"/>
      <c r="N9" s="161"/>
      <c r="O9" s="159"/>
      <c r="P9" s="159"/>
      <c r="Q9" s="159"/>
      <c r="R9" s="159"/>
      <c r="S9" s="162"/>
      <c r="T9" s="341" t="s">
        <v>1172</v>
      </c>
      <c r="U9" s="145"/>
    </row>
    <row r="10" spans="1:26" s="177" customFormat="1">
      <c r="A10" s="58" t="s">
        <v>462</v>
      </c>
      <c r="B10" s="297" t="s">
        <v>463</v>
      </c>
      <c r="C10" s="281" t="s">
        <v>464</v>
      </c>
      <c r="D10" s="58">
        <v>1200</v>
      </c>
      <c r="E10" s="512">
        <v>8680</v>
      </c>
      <c r="F10" s="454">
        <f t="shared" ref="F10:F17" si="0">E10-D10</f>
        <v>7480</v>
      </c>
      <c r="G10" s="178">
        <f t="shared" ref="G10:G33" si="1">IF(E10&lt;=D10,E10,IF(E10&gt;=1.25*D10,ROUNDDOWN(1.25*D10,0),E10))</f>
        <v>1500</v>
      </c>
      <c r="H10" s="473">
        <f t="shared" ref="H10:H17" si="2">E10-G10</f>
        <v>7180</v>
      </c>
      <c r="I10" s="521">
        <v>294.73298947517657</v>
      </c>
      <c r="J10" s="520">
        <v>195.85</v>
      </c>
      <c r="K10" s="560">
        <f t="shared" ref="K10:K17" si="3">I10*D10</f>
        <v>353679.5873702119</v>
      </c>
      <c r="L10" s="560">
        <f t="shared" ref="L10:L17" si="4">K10*0.18</f>
        <v>63662.325726638141</v>
      </c>
      <c r="M10" s="561">
        <f t="shared" ref="M10:M17" si="5">K10+L10</f>
        <v>417341.91309685004</v>
      </c>
      <c r="N10" s="521">
        <f t="shared" ref="N10:N17" si="6">I10*G10</f>
        <v>442099.48421276483</v>
      </c>
      <c r="O10" s="562">
        <f>J10*H10</f>
        <v>1406203</v>
      </c>
      <c r="P10" s="560">
        <f t="shared" ref="P10:P17" si="7">N10+O10</f>
        <v>1848302.4842127648</v>
      </c>
      <c r="Q10" s="560">
        <f t="shared" ref="Q10:Q17" si="8">P10*0.18</f>
        <v>332694.44715829764</v>
      </c>
      <c r="R10" s="560">
        <f t="shared" ref="R10:R17" si="9">Q10+P10</f>
        <v>2180996.9313710625</v>
      </c>
      <c r="S10" s="563">
        <f t="shared" ref="S10:S17" si="10">R10-M10</f>
        <v>1763655.0182742125</v>
      </c>
      <c r="T10" s="342" t="s">
        <v>1281</v>
      </c>
      <c r="U10" s="145" t="str">
        <f>IF(M10=R10,"A","B")</f>
        <v>B</v>
      </c>
      <c r="Z10" s="595">
        <f>S10+S11+S12+S15+S16+S17+S20+S23+S27+S29+S41+S43+S44+S45+S46+S47+S48+S49+S50+S51+S52+S53+S54+S55+S61+S63+S64+S65+S66+S67+S68+S69+S70+S71+S72+S73+S74+S75+S98+S99+S108+S109+S111+S112+S116+S123+S124+S133+S134+S151+S154+S167+S200+S201+S202+S203+S204+S205+S209+S211+S217+S227+S228+S230+S232</f>
        <v>398002018.05501854</v>
      </c>
    </row>
    <row r="11" spans="1:26" s="177" customFormat="1">
      <c r="A11" s="58" t="s">
        <v>465</v>
      </c>
      <c r="B11" s="297" t="s">
        <v>466</v>
      </c>
      <c r="C11" s="281" t="s">
        <v>464</v>
      </c>
      <c r="D11" s="58">
        <v>500</v>
      </c>
      <c r="E11" s="512">
        <v>3620</v>
      </c>
      <c r="F11" s="454">
        <f t="shared" si="0"/>
        <v>3120</v>
      </c>
      <c r="G11" s="178">
        <f t="shared" si="1"/>
        <v>625</v>
      </c>
      <c r="H11" s="473">
        <f t="shared" si="2"/>
        <v>2995</v>
      </c>
      <c r="I11" s="521">
        <v>323.41505892074747</v>
      </c>
      <c r="J11" s="520">
        <v>293.77999999999997</v>
      </c>
      <c r="K11" s="560">
        <f t="shared" si="3"/>
        <v>161707.52946037374</v>
      </c>
      <c r="L11" s="560">
        <f t="shared" si="4"/>
        <v>29107.355302867272</v>
      </c>
      <c r="M11" s="561">
        <f t="shared" si="5"/>
        <v>190814.88476324102</v>
      </c>
      <c r="N11" s="521">
        <f t="shared" si="6"/>
        <v>202134.41182546716</v>
      </c>
      <c r="O11" s="562">
        <f t="shared" ref="O11:O17" si="11">J11*H11</f>
        <v>879871.09999999986</v>
      </c>
      <c r="P11" s="560">
        <f t="shared" si="7"/>
        <v>1082005.511825467</v>
      </c>
      <c r="Q11" s="560">
        <f t="shared" si="8"/>
        <v>194760.99212858404</v>
      </c>
      <c r="R11" s="560">
        <f t="shared" si="9"/>
        <v>1276766.5039540511</v>
      </c>
      <c r="S11" s="563">
        <f t="shared" si="10"/>
        <v>1085951.61919081</v>
      </c>
      <c r="T11" s="342" t="s">
        <v>1282</v>
      </c>
      <c r="U11" s="145" t="str">
        <f t="shared" ref="U11:U74" si="12">IF(M11=R11,"A","B")</f>
        <v>B</v>
      </c>
    </row>
    <row r="12" spans="1:26" s="177" customFormat="1">
      <c r="A12" s="58" t="s">
        <v>467</v>
      </c>
      <c r="B12" s="297" t="s">
        <v>468</v>
      </c>
      <c r="C12" s="281" t="s">
        <v>464</v>
      </c>
      <c r="D12" s="58">
        <v>1400</v>
      </c>
      <c r="E12" s="512">
        <v>10120</v>
      </c>
      <c r="F12" s="454">
        <f t="shared" si="0"/>
        <v>8720</v>
      </c>
      <c r="G12" s="178">
        <f t="shared" si="1"/>
        <v>1750</v>
      </c>
      <c r="H12" s="473">
        <f t="shared" si="2"/>
        <v>8370</v>
      </c>
      <c r="I12" s="521">
        <v>368.91075528268749</v>
      </c>
      <c r="J12" s="521">
        <v>319.88</v>
      </c>
      <c r="K12" s="560">
        <f t="shared" si="3"/>
        <v>516475.05739576247</v>
      </c>
      <c r="L12" s="560">
        <f t="shared" si="4"/>
        <v>92965.510331237238</v>
      </c>
      <c r="M12" s="561">
        <f t="shared" si="5"/>
        <v>609440.56772699975</v>
      </c>
      <c r="N12" s="521">
        <f t="shared" si="6"/>
        <v>645593.82174470311</v>
      </c>
      <c r="O12" s="562">
        <f t="shared" si="11"/>
        <v>2677395.6</v>
      </c>
      <c r="P12" s="560">
        <f t="shared" si="7"/>
        <v>3322989.4217447033</v>
      </c>
      <c r="Q12" s="560">
        <f t="shared" si="8"/>
        <v>598138.09591404663</v>
      </c>
      <c r="R12" s="560">
        <f t="shared" si="9"/>
        <v>3921127.5176587501</v>
      </c>
      <c r="S12" s="563">
        <f t="shared" si="10"/>
        <v>3311686.9499317501</v>
      </c>
      <c r="T12" s="342" t="s">
        <v>1283</v>
      </c>
      <c r="U12" s="145" t="str">
        <f t="shared" si="12"/>
        <v>B</v>
      </c>
      <c r="Z12" s="595">
        <f>S14+S13+S21+S22+S24+S28+S30+S39+S40+S42+S59+S60+S62+S206+S210+S236+S249+S250+S251+S252+S253+S254+S255+S256+S257</f>
        <v>-29183180.626085948</v>
      </c>
    </row>
    <row r="13" spans="1:26" s="177" customFormat="1">
      <c r="A13" s="58" t="s">
        <v>469</v>
      </c>
      <c r="B13" s="297" t="s">
        <v>470</v>
      </c>
      <c r="C13" s="281" t="s">
        <v>464</v>
      </c>
      <c r="D13" s="58">
        <v>400</v>
      </c>
      <c r="E13" s="512">
        <v>50</v>
      </c>
      <c r="F13" s="454">
        <f t="shared" si="0"/>
        <v>-350</v>
      </c>
      <c r="G13" s="178">
        <f t="shared" si="1"/>
        <v>50</v>
      </c>
      <c r="H13" s="473">
        <f t="shared" si="2"/>
        <v>0</v>
      </c>
      <c r="I13" s="521">
        <v>396.60378785082486</v>
      </c>
      <c r="J13" s="520">
        <v>0</v>
      </c>
      <c r="K13" s="560">
        <f t="shared" si="3"/>
        <v>158641.51514032995</v>
      </c>
      <c r="L13" s="560">
        <f t="shared" si="4"/>
        <v>28555.472725259391</v>
      </c>
      <c r="M13" s="561">
        <f t="shared" si="5"/>
        <v>187196.98786558936</v>
      </c>
      <c r="N13" s="521">
        <f t="shared" si="6"/>
        <v>19830.189392541244</v>
      </c>
      <c r="O13" s="562">
        <f t="shared" si="11"/>
        <v>0</v>
      </c>
      <c r="P13" s="560">
        <f t="shared" si="7"/>
        <v>19830.189392541244</v>
      </c>
      <c r="Q13" s="560">
        <f t="shared" si="8"/>
        <v>3569.4340906574239</v>
      </c>
      <c r="R13" s="560">
        <f t="shared" si="9"/>
        <v>23399.623483198669</v>
      </c>
      <c r="S13" s="563">
        <f t="shared" si="10"/>
        <v>-163797.36438239069</v>
      </c>
      <c r="T13" s="342"/>
      <c r="U13" s="145" t="str">
        <f t="shared" si="12"/>
        <v>B</v>
      </c>
    </row>
    <row r="14" spans="1:26" s="177" customFormat="1">
      <c r="A14" s="58" t="s">
        <v>471</v>
      </c>
      <c r="B14" s="297" t="s">
        <v>472</v>
      </c>
      <c r="C14" s="281" t="s">
        <v>464</v>
      </c>
      <c r="D14" s="58">
        <v>200</v>
      </c>
      <c r="E14" s="512">
        <v>50</v>
      </c>
      <c r="F14" s="454">
        <f t="shared" si="0"/>
        <v>-150</v>
      </c>
      <c r="G14" s="178">
        <f t="shared" si="1"/>
        <v>50</v>
      </c>
      <c r="H14" s="473">
        <f t="shared" si="2"/>
        <v>0</v>
      </c>
      <c r="I14" s="521">
        <v>651.77530222866233</v>
      </c>
      <c r="J14" s="520">
        <v>0</v>
      </c>
      <c r="K14" s="560">
        <f t="shared" si="3"/>
        <v>130355.06044573247</v>
      </c>
      <c r="L14" s="560">
        <f t="shared" si="4"/>
        <v>23463.910880231844</v>
      </c>
      <c r="M14" s="561">
        <f t="shared" si="5"/>
        <v>153818.97132596432</v>
      </c>
      <c r="N14" s="521">
        <f t="shared" si="6"/>
        <v>32588.765111433117</v>
      </c>
      <c r="O14" s="562">
        <f t="shared" si="11"/>
        <v>0</v>
      </c>
      <c r="P14" s="560">
        <f t="shared" si="7"/>
        <v>32588.765111433117</v>
      </c>
      <c r="Q14" s="560">
        <f t="shared" si="8"/>
        <v>5865.9777200579611</v>
      </c>
      <c r="R14" s="560">
        <f t="shared" si="9"/>
        <v>38454.742831491079</v>
      </c>
      <c r="S14" s="563">
        <f t="shared" si="10"/>
        <v>-115364.22849447324</v>
      </c>
      <c r="T14" s="342"/>
      <c r="U14" s="145" t="str">
        <f t="shared" si="12"/>
        <v>B</v>
      </c>
    </row>
    <row r="15" spans="1:26" s="177" customFormat="1" ht="135">
      <c r="A15" s="58">
        <v>1.2</v>
      </c>
      <c r="B15" s="297" t="s">
        <v>473</v>
      </c>
      <c r="C15" s="281" t="s">
        <v>464</v>
      </c>
      <c r="D15" s="58">
        <f>100+30</f>
        <v>130</v>
      </c>
      <c r="E15" s="512">
        <v>1150</v>
      </c>
      <c r="F15" s="454">
        <f t="shared" si="0"/>
        <v>1020</v>
      </c>
      <c r="G15" s="178">
        <v>162.5</v>
      </c>
      <c r="H15" s="473">
        <f t="shared" si="2"/>
        <v>987.5</v>
      </c>
      <c r="I15" s="521">
        <v>5381.349650115556</v>
      </c>
      <c r="J15" s="520">
        <v>5237.8</v>
      </c>
      <c r="K15" s="560">
        <f t="shared" si="3"/>
        <v>699575.45451502223</v>
      </c>
      <c r="L15" s="560">
        <f t="shared" si="4"/>
        <v>125923.581812704</v>
      </c>
      <c r="M15" s="561">
        <f t="shared" si="5"/>
        <v>825499.03632772621</v>
      </c>
      <c r="N15" s="521">
        <f t="shared" si="6"/>
        <v>874469.3181437779</v>
      </c>
      <c r="O15" s="562">
        <f t="shared" si="11"/>
        <v>5172327.5</v>
      </c>
      <c r="P15" s="560">
        <f t="shared" si="7"/>
        <v>6046796.8181437775</v>
      </c>
      <c r="Q15" s="560">
        <f t="shared" si="8"/>
        <v>1088423.4272658799</v>
      </c>
      <c r="R15" s="560">
        <f t="shared" si="9"/>
        <v>7135220.2454096572</v>
      </c>
      <c r="S15" s="563">
        <f t="shared" si="10"/>
        <v>6309721.209081931</v>
      </c>
      <c r="T15" s="341" t="s">
        <v>1253</v>
      </c>
      <c r="U15" s="145" t="str">
        <f t="shared" si="12"/>
        <v>B</v>
      </c>
    </row>
    <row r="16" spans="1:26" s="177" customFormat="1" ht="135">
      <c r="A16" s="58">
        <v>1.3</v>
      </c>
      <c r="B16" s="297" t="s">
        <v>474</v>
      </c>
      <c r="C16" s="281" t="s">
        <v>464</v>
      </c>
      <c r="D16" s="58">
        <v>450</v>
      </c>
      <c r="E16" s="512">
        <v>7450</v>
      </c>
      <c r="F16" s="454">
        <f t="shared" si="0"/>
        <v>7000</v>
      </c>
      <c r="G16" s="178">
        <v>562.5</v>
      </c>
      <c r="H16" s="473">
        <f t="shared" si="2"/>
        <v>6887.5</v>
      </c>
      <c r="I16" s="521">
        <v>8212.9622302076059</v>
      </c>
      <c r="J16" s="520">
        <v>7565.71</v>
      </c>
      <c r="K16" s="560">
        <f t="shared" si="3"/>
        <v>3695833.0035934225</v>
      </c>
      <c r="L16" s="560">
        <f t="shared" si="4"/>
        <v>665249.94064681605</v>
      </c>
      <c r="M16" s="561">
        <f t="shared" si="5"/>
        <v>4361082.9442402385</v>
      </c>
      <c r="N16" s="521">
        <f t="shared" si="6"/>
        <v>4619791.2544917781</v>
      </c>
      <c r="O16" s="562">
        <f t="shared" si="11"/>
        <v>52108827.625</v>
      </c>
      <c r="P16" s="560">
        <f t="shared" si="7"/>
        <v>56728618.879491776</v>
      </c>
      <c r="Q16" s="560">
        <f t="shared" si="8"/>
        <v>10211151.398308519</v>
      </c>
      <c r="R16" s="560">
        <f t="shared" si="9"/>
        <v>66939770.277800292</v>
      </c>
      <c r="S16" s="563">
        <f t="shared" si="10"/>
        <v>62578687.33356005</v>
      </c>
      <c r="T16" s="341" t="s">
        <v>1254</v>
      </c>
      <c r="U16" s="145" t="str">
        <f t="shared" si="12"/>
        <v>B</v>
      </c>
    </row>
    <row r="17" spans="1:21" s="177" customFormat="1" ht="135">
      <c r="A17" s="58">
        <v>1.4</v>
      </c>
      <c r="B17" s="297" t="s">
        <v>475</v>
      </c>
      <c r="C17" s="281" t="s">
        <v>476</v>
      </c>
      <c r="D17" s="58">
        <v>80</v>
      </c>
      <c r="E17" s="512">
        <v>1130</v>
      </c>
      <c r="F17" s="454">
        <f t="shared" si="0"/>
        <v>1050</v>
      </c>
      <c r="G17" s="178">
        <f t="shared" si="1"/>
        <v>100</v>
      </c>
      <c r="H17" s="473">
        <f t="shared" si="2"/>
        <v>1030</v>
      </c>
      <c r="I17" s="521">
        <v>73631.817451167604</v>
      </c>
      <c r="J17" s="520">
        <v>68623.360000000001</v>
      </c>
      <c r="K17" s="560">
        <f t="shared" si="3"/>
        <v>5890545.3960934086</v>
      </c>
      <c r="L17" s="560">
        <f t="shared" si="4"/>
        <v>1060298.1712968135</v>
      </c>
      <c r="M17" s="561">
        <f t="shared" si="5"/>
        <v>6950843.5673902221</v>
      </c>
      <c r="N17" s="521">
        <f t="shared" si="6"/>
        <v>7363181.74511676</v>
      </c>
      <c r="O17" s="562">
        <f t="shared" si="11"/>
        <v>70682060.799999997</v>
      </c>
      <c r="P17" s="560">
        <f t="shared" si="7"/>
        <v>78045242.545116752</v>
      </c>
      <c r="Q17" s="560">
        <f t="shared" si="8"/>
        <v>14048143.658121014</v>
      </c>
      <c r="R17" s="560">
        <f t="shared" si="9"/>
        <v>92093386.203237772</v>
      </c>
      <c r="S17" s="563">
        <f t="shared" si="10"/>
        <v>85142542.635847554</v>
      </c>
      <c r="T17" s="341" t="s">
        <v>1255</v>
      </c>
      <c r="U17" s="145" t="str">
        <f t="shared" si="12"/>
        <v>B</v>
      </c>
    </row>
    <row r="18" spans="1:21" s="177" customFormat="1" ht="126.75" customHeight="1">
      <c r="A18" s="58">
        <v>1.5</v>
      </c>
      <c r="B18" s="297" t="s">
        <v>477</v>
      </c>
      <c r="C18" s="369"/>
      <c r="D18" s="78">
        <f>SUM(D19:D24)</f>
        <v>1100</v>
      </c>
      <c r="E18" s="9"/>
      <c r="F18" s="9"/>
      <c r="G18" s="178">
        <f t="shared" si="1"/>
        <v>0</v>
      </c>
      <c r="H18" s="55"/>
      <c r="I18" s="521"/>
      <c r="J18" s="533"/>
      <c r="K18" s="533"/>
      <c r="L18" s="533"/>
      <c r="M18" s="564"/>
      <c r="N18" s="531"/>
      <c r="O18" s="533"/>
      <c r="P18" s="533"/>
      <c r="Q18" s="533"/>
      <c r="R18" s="533"/>
      <c r="S18" s="534"/>
      <c r="T18" s="343" t="s">
        <v>1173</v>
      </c>
      <c r="U18" s="145"/>
    </row>
    <row r="19" spans="1:21" s="177" customFormat="1" hidden="1">
      <c r="A19" s="58" t="s">
        <v>478</v>
      </c>
      <c r="B19" s="297" t="s">
        <v>479</v>
      </c>
      <c r="C19" s="281" t="s">
        <v>25</v>
      </c>
      <c r="D19" s="58">
        <v>100</v>
      </c>
      <c r="E19" s="512">
        <v>100</v>
      </c>
      <c r="F19" s="454">
        <f t="shared" ref="F19:F24" si="13">E19-D19</f>
        <v>0</v>
      </c>
      <c r="G19" s="178">
        <f>IF(F19=0,D19,IF(F19&lt;0,E19, ROUNDDOWN(D19*1.25,2)))</f>
        <v>100</v>
      </c>
      <c r="H19" s="473">
        <f t="shared" ref="H19:H24" si="14">E19-G19</f>
        <v>0</v>
      </c>
      <c r="I19" s="521">
        <v>2051.2624837970343</v>
      </c>
      <c r="J19" s="520"/>
      <c r="K19" s="560">
        <f t="shared" ref="K19:K24" si="15">I19*D19</f>
        <v>205126.24837970344</v>
      </c>
      <c r="L19" s="560">
        <f t="shared" ref="L19:L24" si="16">K19*0.18</f>
        <v>36922.724708346614</v>
      </c>
      <c r="M19" s="561">
        <f t="shared" ref="M19:M24" si="17">K19+L19</f>
        <v>242048.97308805006</v>
      </c>
      <c r="N19" s="521">
        <f t="shared" ref="N19:N24" si="18">I19*G19</f>
        <v>205126.24837970344</v>
      </c>
      <c r="O19" s="562">
        <f>J19*H19</f>
        <v>0</v>
      </c>
      <c r="P19" s="560">
        <f t="shared" ref="P19:P24" si="19">N19+O19</f>
        <v>205126.24837970344</v>
      </c>
      <c r="Q19" s="560">
        <f t="shared" ref="Q19:Q24" si="20">P19*0.18</f>
        <v>36922.724708346614</v>
      </c>
      <c r="R19" s="560">
        <f t="shared" ref="R19:R24" si="21">Q19+P19</f>
        <v>242048.97308805006</v>
      </c>
      <c r="S19" s="563">
        <f t="shared" ref="S19:S24" si="22">R19-M19</f>
        <v>0</v>
      </c>
      <c r="T19" s="342"/>
      <c r="U19" s="145" t="str">
        <f t="shared" si="12"/>
        <v>A</v>
      </c>
    </row>
    <row r="20" spans="1:21" s="177" customFormat="1">
      <c r="A20" s="58" t="s">
        <v>480</v>
      </c>
      <c r="B20" s="297" t="s">
        <v>481</v>
      </c>
      <c r="C20" s="281" t="s">
        <v>25</v>
      </c>
      <c r="D20" s="58">
        <v>150</v>
      </c>
      <c r="E20" s="512">
        <v>690</v>
      </c>
      <c r="F20" s="454">
        <f t="shared" si="13"/>
        <v>540</v>
      </c>
      <c r="G20" s="178">
        <v>187.5</v>
      </c>
      <c r="H20" s="473">
        <f t="shared" si="14"/>
        <v>502.5</v>
      </c>
      <c r="I20" s="521">
        <v>2084.8897376297728</v>
      </c>
      <c r="J20" s="520">
        <v>759.63</v>
      </c>
      <c r="K20" s="560">
        <f t="shared" si="15"/>
        <v>312733.46064446593</v>
      </c>
      <c r="L20" s="560">
        <f t="shared" si="16"/>
        <v>56292.022916003865</v>
      </c>
      <c r="M20" s="561">
        <f t="shared" si="17"/>
        <v>369025.48356046982</v>
      </c>
      <c r="N20" s="521">
        <f t="shared" si="18"/>
        <v>390916.8258055824</v>
      </c>
      <c r="O20" s="562">
        <f t="shared" ref="O20:O24" si="23">J20*H20</f>
        <v>381714.07500000001</v>
      </c>
      <c r="P20" s="560">
        <f t="shared" si="19"/>
        <v>772630.90080558241</v>
      </c>
      <c r="Q20" s="560">
        <f t="shared" si="20"/>
        <v>139073.56214500483</v>
      </c>
      <c r="R20" s="560">
        <f t="shared" si="21"/>
        <v>911704.46295058727</v>
      </c>
      <c r="S20" s="563">
        <f t="shared" si="22"/>
        <v>542678.97939011746</v>
      </c>
      <c r="T20" s="342" t="s">
        <v>1256</v>
      </c>
      <c r="U20" s="145" t="str">
        <f t="shared" si="12"/>
        <v>B</v>
      </c>
    </row>
    <row r="21" spans="1:21" s="177" customFormat="1">
      <c r="A21" s="58" t="s">
        <v>482</v>
      </c>
      <c r="B21" s="297" t="s">
        <v>483</v>
      </c>
      <c r="C21" s="281" t="s">
        <v>25</v>
      </c>
      <c r="D21" s="58">
        <v>250</v>
      </c>
      <c r="E21" s="512">
        <v>0</v>
      </c>
      <c r="F21" s="454">
        <f t="shared" si="13"/>
        <v>-250</v>
      </c>
      <c r="G21" s="178">
        <f t="shared" si="1"/>
        <v>0</v>
      </c>
      <c r="H21" s="473">
        <f t="shared" si="14"/>
        <v>0</v>
      </c>
      <c r="I21" s="521">
        <v>2153.1332821726828</v>
      </c>
      <c r="J21" s="520"/>
      <c r="K21" s="560">
        <f t="shared" si="15"/>
        <v>538283.32054317067</v>
      </c>
      <c r="L21" s="560">
        <f t="shared" si="16"/>
        <v>96890.997697770712</v>
      </c>
      <c r="M21" s="561">
        <f t="shared" si="17"/>
        <v>635174.31824094139</v>
      </c>
      <c r="N21" s="521">
        <f t="shared" si="18"/>
        <v>0</v>
      </c>
      <c r="O21" s="562">
        <f t="shared" si="23"/>
        <v>0</v>
      </c>
      <c r="P21" s="560">
        <f t="shared" si="19"/>
        <v>0</v>
      </c>
      <c r="Q21" s="560">
        <f t="shared" si="20"/>
        <v>0</v>
      </c>
      <c r="R21" s="560">
        <f t="shared" si="21"/>
        <v>0</v>
      </c>
      <c r="S21" s="563">
        <f t="shared" si="22"/>
        <v>-635174.31824094139</v>
      </c>
      <c r="T21" s="342"/>
      <c r="U21" s="145" t="str">
        <f t="shared" si="12"/>
        <v>B</v>
      </c>
    </row>
    <row r="22" spans="1:21" s="177" customFormat="1">
      <c r="A22" s="58" t="s">
        <v>484</v>
      </c>
      <c r="B22" s="297" t="s">
        <v>485</v>
      </c>
      <c r="C22" s="281" t="s">
        <v>25</v>
      </c>
      <c r="D22" s="58">
        <v>100</v>
      </c>
      <c r="E22" s="512">
        <v>0</v>
      </c>
      <c r="F22" s="454">
        <f t="shared" si="13"/>
        <v>-100</v>
      </c>
      <c r="G22" s="178">
        <f t="shared" si="1"/>
        <v>0</v>
      </c>
      <c r="H22" s="473">
        <f t="shared" si="14"/>
        <v>0</v>
      </c>
      <c r="I22" s="521">
        <v>2197.639941657189</v>
      </c>
      <c r="J22" s="520"/>
      <c r="K22" s="560">
        <f t="shared" si="15"/>
        <v>219763.9941657189</v>
      </c>
      <c r="L22" s="560">
        <f t="shared" si="16"/>
        <v>39557.518949829398</v>
      </c>
      <c r="M22" s="561">
        <f t="shared" si="17"/>
        <v>259321.5131155483</v>
      </c>
      <c r="N22" s="521">
        <f t="shared" si="18"/>
        <v>0</v>
      </c>
      <c r="O22" s="562">
        <f t="shared" si="23"/>
        <v>0</v>
      </c>
      <c r="P22" s="560">
        <f t="shared" si="19"/>
        <v>0</v>
      </c>
      <c r="Q22" s="560">
        <f t="shared" si="20"/>
        <v>0</v>
      </c>
      <c r="R22" s="560">
        <f t="shared" si="21"/>
        <v>0</v>
      </c>
      <c r="S22" s="563">
        <f t="shared" si="22"/>
        <v>-259321.5131155483</v>
      </c>
      <c r="T22" s="342"/>
      <c r="U22" s="145" t="str">
        <f t="shared" si="12"/>
        <v>B</v>
      </c>
    </row>
    <row r="23" spans="1:21" s="177" customFormat="1">
      <c r="A23" s="58" t="s">
        <v>486</v>
      </c>
      <c r="B23" s="297" t="s">
        <v>487</v>
      </c>
      <c r="C23" s="281" t="s">
        <v>25</v>
      </c>
      <c r="D23" s="58">
        <v>100</v>
      </c>
      <c r="E23" s="512">
        <v>3014</v>
      </c>
      <c r="F23" s="454">
        <f t="shared" si="13"/>
        <v>2914</v>
      </c>
      <c r="G23" s="178">
        <f t="shared" si="1"/>
        <v>125</v>
      </c>
      <c r="H23" s="473">
        <f t="shared" si="14"/>
        <v>2889</v>
      </c>
      <c r="I23" s="521">
        <v>2243.1356380191291</v>
      </c>
      <c r="J23" s="520">
        <v>1225.22</v>
      </c>
      <c r="K23" s="560">
        <f t="shared" si="15"/>
        <v>224313.56380191291</v>
      </c>
      <c r="L23" s="560">
        <f t="shared" si="16"/>
        <v>40376.441484344323</v>
      </c>
      <c r="M23" s="561">
        <f t="shared" si="17"/>
        <v>264690.00528625725</v>
      </c>
      <c r="N23" s="521">
        <f t="shared" si="18"/>
        <v>280391.95475239115</v>
      </c>
      <c r="O23" s="562">
        <f t="shared" si="23"/>
        <v>3539660.58</v>
      </c>
      <c r="P23" s="560">
        <f t="shared" si="19"/>
        <v>3820052.5347523913</v>
      </c>
      <c r="Q23" s="560">
        <f t="shared" si="20"/>
        <v>687609.45625543036</v>
      </c>
      <c r="R23" s="560">
        <f t="shared" si="21"/>
        <v>4507661.9910078216</v>
      </c>
      <c r="S23" s="563">
        <f t="shared" si="22"/>
        <v>4242971.9857215639</v>
      </c>
      <c r="T23" s="342" t="s">
        <v>1257</v>
      </c>
      <c r="U23" s="145" t="str">
        <f t="shared" si="12"/>
        <v>B</v>
      </c>
    </row>
    <row r="24" spans="1:21" s="177" customFormat="1">
      <c r="A24" s="58" t="s">
        <v>488</v>
      </c>
      <c r="B24" s="297" t="s">
        <v>489</v>
      </c>
      <c r="C24" s="281" t="s">
        <v>25</v>
      </c>
      <c r="D24" s="58">
        <v>400</v>
      </c>
      <c r="E24" s="512">
        <v>0</v>
      </c>
      <c r="F24" s="454">
        <f t="shared" si="13"/>
        <v>-400</v>
      </c>
      <c r="G24" s="178">
        <f t="shared" si="1"/>
        <v>0</v>
      </c>
      <c r="H24" s="473">
        <f t="shared" si="14"/>
        <v>0</v>
      </c>
      <c r="I24" s="521">
        <v>2311.3791825620392</v>
      </c>
      <c r="J24" s="520"/>
      <c r="K24" s="560">
        <f t="shared" si="15"/>
        <v>924551.67302481574</v>
      </c>
      <c r="L24" s="560">
        <f t="shared" si="16"/>
        <v>166419.30114446682</v>
      </c>
      <c r="M24" s="561">
        <f t="shared" si="17"/>
        <v>1090970.9741692825</v>
      </c>
      <c r="N24" s="521">
        <f t="shared" si="18"/>
        <v>0</v>
      </c>
      <c r="O24" s="562">
        <f t="shared" si="23"/>
        <v>0</v>
      </c>
      <c r="P24" s="560">
        <f t="shared" si="19"/>
        <v>0</v>
      </c>
      <c r="Q24" s="560">
        <f t="shared" si="20"/>
        <v>0</v>
      </c>
      <c r="R24" s="560">
        <f t="shared" si="21"/>
        <v>0</v>
      </c>
      <c r="S24" s="563">
        <f t="shared" si="22"/>
        <v>-1090970.9741692825</v>
      </c>
      <c r="T24" s="342"/>
      <c r="U24" s="145" t="str">
        <f t="shared" si="12"/>
        <v>B</v>
      </c>
    </row>
    <row r="25" spans="1:21" s="177" customFormat="1" ht="395.25">
      <c r="A25" s="58">
        <v>2</v>
      </c>
      <c r="B25" s="382" t="s">
        <v>1089</v>
      </c>
      <c r="C25" s="370"/>
      <c r="D25" s="78"/>
      <c r="E25" s="9"/>
      <c r="F25" s="9"/>
      <c r="G25" s="178">
        <f t="shared" si="1"/>
        <v>0</v>
      </c>
      <c r="H25" s="55"/>
      <c r="I25" s="521"/>
      <c r="J25" s="533"/>
      <c r="K25" s="533"/>
      <c r="L25" s="533"/>
      <c r="M25" s="564"/>
      <c r="N25" s="531"/>
      <c r="O25" s="533"/>
      <c r="P25" s="533"/>
      <c r="Q25" s="533"/>
      <c r="R25" s="533"/>
      <c r="S25" s="534"/>
      <c r="T25" s="338"/>
      <c r="U25" s="145"/>
    </row>
    <row r="26" spans="1:21" s="177" customFormat="1">
      <c r="A26" s="58">
        <v>2.1</v>
      </c>
      <c r="B26" s="297" t="s">
        <v>490</v>
      </c>
      <c r="C26" s="368"/>
      <c r="D26" s="78"/>
      <c r="E26" s="9"/>
      <c r="F26" s="9"/>
      <c r="G26" s="178">
        <f t="shared" si="1"/>
        <v>0</v>
      </c>
      <c r="H26" s="55"/>
      <c r="I26" s="521"/>
      <c r="J26" s="533"/>
      <c r="K26" s="533"/>
      <c r="L26" s="533"/>
      <c r="M26" s="564"/>
      <c r="N26" s="531"/>
      <c r="O26" s="533"/>
      <c r="P26" s="533"/>
      <c r="Q26" s="533"/>
      <c r="R26" s="533"/>
      <c r="S26" s="534"/>
      <c r="T26" s="338"/>
      <c r="U26" s="145"/>
    </row>
    <row r="27" spans="1:21" s="177" customFormat="1" ht="66" customHeight="1">
      <c r="A27" s="58" t="s">
        <v>491</v>
      </c>
      <c r="B27" s="297" t="s">
        <v>492</v>
      </c>
      <c r="C27" s="281" t="s">
        <v>25</v>
      </c>
      <c r="D27" s="58">
        <v>350</v>
      </c>
      <c r="E27" s="178">
        <v>480</v>
      </c>
      <c r="F27" s="454">
        <f>E27-D27</f>
        <v>130</v>
      </c>
      <c r="G27" s="178">
        <f t="shared" si="1"/>
        <v>437</v>
      </c>
      <c r="H27" s="473">
        <f>E27-G27</f>
        <v>43</v>
      </c>
      <c r="I27" s="521">
        <v>29668.139212372054</v>
      </c>
      <c r="J27" s="559">
        <v>29668.139212372054</v>
      </c>
      <c r="K27" s="560">
        <f>I27*D27</f>
        <v>10383848.724330219</v>
      </c>
      <c r="L27" s="560">
        <f>K27*0.18</f>
        <v>1869092.7703794392</v>
      </c>
      <c r="M27" s="561">
        <f>K27+L27</f>
        <v>12252941.494709658</v>
      </c>
      <c r="N27" s="521">
        <f t="shared" ref="N27:O30" si="24">I27*G27</f>
        <v>12964976.835806588</v>
      </c>
      <c r="O27" s="562">
        <f t="shared" si="24"/>
        <v>1275729.9861319982</v>
      </c>
      <c r="P27" s="560">
        <f>N27+O27</f>
        <v>14240706.821938585</v>
      </c>
      <c r="Q27" s="560">
        <f>P27*0.18</f>
        <v>2563327.2279489455</v>
      </c>
      <c r="R27" s="560">
        <f>Q27+P27</f>
        <v>16804034.049887531</v>
      </c>
      <c r="S27" s="563">
        <f>R27-M27</f>
        <v>4551092.555177873</v>
      </c>
      <c r="T27" s="447" t="s">
        <v>1258</v>
      </c>
      <c r="U27" s="145" t="str">
        <f t="shared" si="12"/>
        <v>B</v>
      </c>
    </row>
    <row r="28" spans="1:21" s="177" customFormat="1" ht="45">
      <c r="A28" s="58" t="s">
        <v>493</v>
      </c>
      <c r="B28" s="297" t="s">
        <v>494</v>
      </c>
      <c r="C28" s="281" t="s">
        <v>25</v>
      </c>
      <c r="D28" s="58">
        <v>300</v>
      </c>
      <c r="E28" s="178">
        <v>260</v>
      </c>
      <c r="F28" s="454">
        <f>E28-D28</f>
        <v>-40</v>
      </c>
      <c r="G28" s="178">
        <f t="shared" si="1"/>
        <v>260</v>
      </c>
      <c r="H28" s="337">
        <f>E28-G28</f>
        <v>0</v>
      </c>
      <c r="I28" s="521">
        <v>22304.759659879805</v>
      </c>
      <c r="J28" s="533"/>
      <c r="K28" s="560">
        <f>I28*D28</f>
        <v>6691427.8979639411</v>
      </c>
      <c r="L28" s="560">
        <f>K28*0.18</f>
        <v>1204457.0216335093</v>
      </c>
      <c r="M28" s="561">
        <f>K28+L28</f>
        <v>7895884.9195974506</v>
      </c>
      <c r="N28" s="521">
        <f t="shared" si="24"/>
        <v>5799237.5115687493</v>
      </c>
      <c r="O28" s="560">
        <f t="shared" si="24"/>
        <v>0</v>
      </c>
      <c r="P28" s="560">
        <f>N28+O28</f>
        <v>5799237.5115687493</v>
      </c>
      <c r="Q28" s="560">
        <f>P28*0.18</f>
        <v>1043862.7520823749</v>
      </c>
      <c r="R28" s="560">
        <f>Q28+P28</f>
        <v>6843100.2636511242</v>
      </c>
      <c r="S28" s="563">
        <f>R28-M28</f>
        <v>-1052784.6559463264</v>
      </c>
      <c r="T28" s="447" t="s">
        <v>1158</v>
      </c>
      <c r="U28" s="145" t="str">
        <f t="shared" si="12"/>
        <v>B</v>
      </c>
    </row>
    <row r="29" spans="1:21" s="177" customFormat="1" ht="75">
      <c r="A29" s="58" t="s">
        <v>495</v>
      </c>
      <c r="B29" s="297" t="s">
        <v>496</v>
      </c>
      <c r="C29" s="281" t="s">
        <v>25</v>
      </c>
      <c r="D29" s="58">
        <v>250</v>
      </c>
      <c r="E29" s="178">
        <v>330</v>
      </c>
      <c r="F29" s="454">
        <f>E29-D29</f>
        <v>80</v>
      </c>
      <c r="G29" s="178">
        <f t="shared" si="1"/>
        <v>312</v>
      </c>
      <c r="H29" s="473">
        <f>E29-G29</f>
        <v>18</v>
      </c>
      <c r="I29" s="521">
        <v>19733.263778552762</v>
      </c>
      <c r="J29" s="559">
        <v>19733.263778552762</v>
      </c>
      <c r="K29" s="560">
        <f>I29*D29</f>
        <v>4933315.9446381908</v>
      </c>
      <c r="L29" s="560">
        <f>K29*0.18</f>
        <v>887996.8700348743</v>
      </c>
      <c r="M29" s="561">
        <f>K29+L29</f>
        <v>5821312.8146730652</v>
      </c>
      <c r="N29" s="521">
        <f t="shared" si="24"/>
        <v>6156778.2989084618</v>
      </c>
      <c r="O29" s="562">
        <f t="shared" si="24"/>
        <v>355198.74801394972</v>
      </c>
      <c r="P29" s="560">
        <f>N29+O29</f>
        <v>6511977.0469224118</v>
      </c>
      <c r="Q29" s="560">
        <f>P29*0.18</f>
        <v>1172155.8684460341</v>
      </c>
      <c r="R29" s="560">
        <f>Q29+P29</f>
        <v>7684132.9153684461</v>
      </c>
      <c r="S29" s="563">
        <f>R29-M29</f>
        <v>1862820.1006953809</v>
      </c>
      <c r="T29" s="447" t="s">
        <v>1258</v>
      </c>
      <c r="U29" s="145" t="str">
        <f t="shared" si="12"/>
        <v>B</v>
      </c>
    </row>
    <row r="30" spans="1:21" s="177" customFormat="1" ht="45">
      <c r="A30" s="58" t="s">
        <v>497</v>
      </c>
      <c r="B30" s="297" t="s">
        <v>498</v>
      </c>
      <c r="C30" s="281" t="s">
        <v>25</v>
      </c>
      <c r="D30" s="58">
        <v>300</v>
      </c>
      <c r="E30" s="178">
        <v>165</v>
      </c>
      <c r="F30" s="454">
        <f>E30-D30</f>
        <v>-135</v>
      </c>
      <c r="G30" s="178">
        <f t="shared" si="1"/>
        <v>165</v>
      </c>
      <c r="H30" s="337">
        <f>E30-G30</f>
        <v>0</v>
      </c>
      <c r="I30" s="521">
        <v>11554.917839055328</v>
      </c>
      <c r="J30" s="533"/>
      <c r="K30" s="560">
        <f>I30*D30</f>
        <v>3466475.3517165985</v>
      </c>
      <c r="L30" s="560">
        <f>K30*0.18</f>
        <v>623965.56330898765</v>
      </c>
      <c r="M30" s="561">
        <f>K30+L30</f>
        <v>4090440.9150255863</v>
      </c>
      <c r="N30" s="521">
        <f t="shared" si="24"/>
        <v>1906561.4434441291</v>
      </c>
      <c r="O30" s="560">
        <f t="shared" si="24"/>
        <v>0</v>
      </c>
      <c r="P30" s="560">
        <f>N30+O30</f>
        <v>1906561.4434441291</v>
      </c>
      <c r="Q30" s="560">
        <f>P30*0.18</f>
        <v>343181.05981994321</v>
      </c>
      <c r="R30" s="560">
        <f>Q30+P30</f>
        <v>2249742.5032640724</v>
      </c>
      <c r="S30" s="563">
        <f>R30-M30</f>
        <v>-1840698.4117615139</v>
      </c>
      <c r="T30" s="447" t="s">
        <v>1158</v>
      </c>
      <c r="U30" s="145" t="str">
        <f t="shared" si="12"/>
        <v>B</v>
      </c>
    </row>
    <row r="31" spans="1:21" s="177" customFormat="1" ht="30" hidden="1">
      <c r="A31" s="58">
        <v>2.2000000000000002</v>
      </c>
      <c r="B31" s="297" t="s">
        <v>499</v>
      </c>
      <c r="C31" s="281" t="s">
        <v>9</v>
      </c>
      <c r="D31" s="58">
        <v>1</v>
      </c>
      <c r="E31" s="178">
        <v>1</v>
      </c>
      <c r="F31" s="178">
        <f>E31-D31</f>
        <v>0</v>
      </c>
      <c r="G31" s="178">
        <f>IF(F31=0,D31,IF(F31&lt;0,E31, ROUNDDOWN(D31*1.25,2)))</f>
        <v>1</v>
      </c>
      <c r="H31" s="337">
        <f>E31-G31</f>
        <v>0</v>
      </c>
      <c r="I31" s="521">
        <v>453113.39887986408</v>
      </c>
      <c r="J31" s="533"/>
      <c r="K31" s="560">
        <f>I31*D31</f>
        <v>453113.39887986408</v>
      </c>
      <c r="L31" s="560">
        <f>K31*0.18</f>
        <v>81560.411798375528</v>
      </c>
      <c r="M31" s="561">
        <f>K31+L31</f>
        <v>534673.81067823956</v>
      </c>
      <c r="N31" s="521">
        <f>I31*G31</f>
        <v>453113.39887986408</v>
      </c>
      <c r="O31" s="560">
        <f t="shared" ref="O31:O94" si="25">J31*H31</f>
        <v>0</v>
      </c>
      <c r="P31" s="560">
        <f>N31+O31</f>
        <v>453113.39887986408</v>
      </c>
      <c r="Q31" s="560">
        <f>P31*0.18</f>
        <v>81560.411798375528</v>
      </c>
      <c r="R31" s="560">
        <f>Q31+P31</f>
        <v>534673.81067823956</v>
      </c>
      <c r="S31" s="563">
        <f>R31-M31</f>
        <v>0</v>
      </c>
      <c r="T31" s="342"/>
      <c r="U31" s="145" t="str">
        <f t="shared" si="12"/>
        <v>A</v>
      </c>
    </row>
    <row r="32" spans="1:21" s="177" customFormat="1" ht="45">
      <c r="A32" s="58">
        <v>2.2999999999999998</v>
      </c>
      <c r="B32" s="297" t="s">
        <v>500</v>
      </c>
      <c r="C32" s="368"/>
      <c r="D32" s="78"/>
      <c r="E32" s="9"/>
      <c r="F32" s="9"/>
      <c r="G32" s="178">
        <f t="shared" si="1"/>
        <v>0</v>
      </c>
      <c r="H32" s="55"/>
      <c r="I32" s="521"/>
      <c r="J32" s="533"/>
      <c r="K32" s="533"/>
      <c r="L32" s="533"/>
      <c r="M32" s="564"/>
      <c r="N32" s="531"/>
      <c r="O32" s="560">
        <f t="shared" si="25"/>
        <v>0</v>
      </c>
      <c r="P32" s="533"/>
      <c r="Q32" s="533"/>
      <c r="R32" s="533"/>
      <c r="S32" s="534"/>
      <c r="T32" s="338"/>
      <c r="U32" s="145"/>
    </row>
    <row r="33" spans="1:21" s="177" customFormat="1">
      <c r="A33" s="58" t="s">
        <v>501</v>
      </c>
      <c r="B33" s="297" t="s">
        <v>502</v>
      </c>
      <c r="C33" s="368"/>
      <c r="D33" s="78"/>
      <c r="E33" s="9"/>
      <c r="F33" s="9"/>
      <c r="G33" s="178">
        <f t="shared" si="1"/>
        <v>0</v>
      </c>
      <c r="H33" s="55"/>
      <c r="I33" s="521"/>
      <c r="J33" s="533"/>
      <c r="K33" s="533"/>
      <c r="L33" s="533"/>
      <c r="M33" s="564"/>
      <c r="N33" s="531"/>
      <c r="O33" s="560">
        <f t="shared" si="25"/>
        <v>0</v>
      </c>
      <c r="P33" s="533"/>
      <c r="Q33" s="533"/>
      <c r="R33" s="533"/>
      <c r="S33" s="534"/>
      <c r="T33" s="338"/>
      <c r="U33" s="145"/>
    </row>
    <row r="34" spans="1:21" s="177" customFormat="1" hidden="1">
      <c r="A34" s="58" t="s">
        <v>503</v>
      </c>
      <c r="B34" s="297" t="s">
        <v>492</v>
      </c>
      <c r="C34" s="281" t="s">
        <v>21</v>
      </c>
      <c r="D34" s="58">
        <v>1</v>
      </c>
      <c r="E34" s="178">
        <v>1</v>
      </c>
      <c r="F34" s="178">
        <f>E34-D34</f>
        <v>0</v>
      </c>
      <c r="G34" s="178">
        <f>IF(F34=0,D34,IF(F34&lt;0,E34, ROUNDDOWN(D34*1.25,2)))</f>
        <v>1</v>
      </c>
      <c r="H34" s="337">
        <f>E34-G34</f>
        <v>0</v>
      </c>
      <c r="I34" s="521">
        <v>1359340.1966395923</v>
      </c>
      <c r="J34" s="533"/>
      <c r="K34" s="560">
        <f>I34*D34</f>
        <v>1359340.1966395923</v>
      </c>
      <c r="L34" s="560">
        <f>K34*0.18</f>
        <v>244681.2353951266</v>
      </c>
      <c r="M34" s="561">
        <f>K34+L34</f>
        <v>1604021.4320347188</v>
      </c>
      <c r="N34" s="521">
        <f>I34*G34</f>
        <v>1359340.1966395923</v>
      </c>
      <c r="O34" s="560">
        <f t="shared" si="25"/>
        <v>0</v>
      </c>
      <c r="P34" s="560">
        <f>N34+O34</f>
        <v>1359340.1966395923</v>
      </c>
      <c r="Q34" s="560">
        <f>P34*0.18</f>
        <v>244681.2353951266</v>
      </c>
      <c r="R34" s="560">
        <f>Q34+P34</f>
        <v>1604021.4320347188</v>
      </c>
      <c r="S34" s="563">
        <f>R34-M34</f>
        <v>0</v>
      </c>
      <c r="T34" s="342"/>
      <c r="U34" s="145" t="str">
        <f t="shared" si="12"/>
        <v>A</v>
      </c>
    </row>
    <row r="35" spans="1:21" s="177" customFormat="1" hidden="1">
      <c r="A35" s="58" t="s">
        <v>504</v>
      </c>
      <c r="B35" s="297" t="s">
        <v>494</v>
      </c>
      <c r="C35" s="281" t="s">
        <v>21</v>
      </c>
      <c r="D35" s="58">
        <v>1</v>
      </c>
      <c r="E35" s="178">
        <v>1</v>
      </c>
      <c r="F35" s="178">
        <f>E35-D35</f>
        <v>0</v>
      </c>
      <c r="G35" s="178">
        <f>IF(F35=0,D35,IF(F35&lt;0,E35, ROUNDDOWN(D35*1.25,2)))</f>
        <v>1</v>
      </c>
      <c r="H35" s="337">
        <f>E35-G35</f>
        <v>0</v>
      </c>
      <c r="I35" s="521">
        <v>906226.79775972816</v>
      </c>
      <c r="J35" s="533"/>
      <c r="K35" s="560">
        <f>I35*D35</f>
        <v>906226.79775972816</v>
      </c>
      <c r="L35" s="560">
        <f>K35*0.18</f>
        <v>163120.82359675106</v>
      </c>
      <c r="M35" s="561">
        <f>K35+L35</f>
        <v>1069347.6213564791</v>
      </c>
      <c r="N35" s="521">
        <f>I35*G35</f>
        <v>906226.79775972816</v>
      </c>
      <c r="O35" s="560">
        <f t="shared" si="25"/>
        <v>0</v>
      </c>
      <c r="P35" s="560">
        <f>N35+O35</f>
        <v>906226.79775972816</v>
      </c>
      <c r="Q35" s="560">
        <f>P35*0.18</f>
        <v>163120.82359675106</v>
      </c>
      <c r="R35" s="560">
        <f>Q35+P35</f>
        <v>1069347.6213564791</v>
      </c>
      <c r="S35" s="563">
        <f>R35-M35</f>
        <v>0</v>
      </c>
      <c r="T35" s="342"/>
      <c r="U35" s="145" t="str">
        <f t="shared" si="12"/>
        <v>A</v>
      </c>
    </row>
    <row r="36" spans="1:21" s="177" customFormat="1" hidden="1">
      <c r="A36" s="58" t="s">
        <v>505</v>
      </c>
      <c r="B36" s="297" t="s">
        <v>496</v>
      </c>
      <c r="C36" s="281" t="s">
        <v>21</v>
      </c>
      <c r="D36" s="58">
        <v>1</v>
      </c>
      <c r="E36" s="178">
        <v>1</v>
      </c>
      <c r="F36" s="178">
        <f>E36-D36</f>
        <v>0</v>
      </c>
      <c r="G36" s="178">
        <f>IF(F36=0,D36,IF(F36&lt;0,E36, ROUNDDOWN(D36*1.25,2)))</f>
        <v>1</v>
      </c>
      <c r="H36" s="337">
        <f>E36-G36</f>
        <v>0</v>
      </c>
      <c r="I36" s="521">
        <v>736309.27317977918</v>
      </c>
      <c r="J36" s="533"/>
      <c r="K36" s="560">
        <f>I36*D36</f>
        <v>736309.27317977918</v>
      </c>
      <c r="L36" s="560">
        <f>K36*0.18</f>
        <v>132535.66917236024</v>
      </c>
      <c r="M36" s="561">
        <f>K36+L36</f>
        <v>868844.94235213939</v>
      </c>
      <c r="N36" s="521">
        <f>I36*G36</f>
        <v>736309.27317977918</v>
      </c>
      <c r="O36" s="560">
        <f t="shared" si="25"/>
        <v>0</v>
      </c>
      <c r="P36" s="560">
        <f>N36+O36</f>
        <v>736309.27317977918</v>
      </c>
      <c r="Q36" s="560">
        <f>P36*0.18</f>
        <v>132535.66917236024</v>
      </c>
      <c r="R36" s="560">
        <f>Q36+P36</f>
        <v>868844.94235213939</v>
      </c>
      <c r="S36" s="563">
        <f>R36-M36</f>
        <v>0</v>
      </c>
      <c r="T36" s="342"/>
      <c r="U36" s="145" t="str">
        <f t="shared" si="12"/>
        <v>A</v>
      </c>
    </row>
    <row r="37" spans="1:21" s="177" customFormat="1" ht="314.25" customHeight="1">
      <c r="A37" s="58">
        <v>3</v>
      </c>
      <c r="B37" s="518" t="s">
        <v>1028</v>
      </c>
      <c r="C37" s="368"/>
      <c r="D37" s="78"/>
      <c r="E37" s="9"/>
      <c r="F37" s="9"/>
      <c r="G37" s="178">
        <f t="shared" ref="G37:G55" si="26">IF(E37&lt;=D37,E37,IF(E37&gt;=1.25*D37,ROUNDDOWN(1.25*D37,0),E37))</f>
        <v>0</v>
      </c>
      <c r="H37" s="55"/>
      <c r="I37" s="521"/>
      <c r="J37" s="533"/>
      <c r="K37" s="533"/>
      <c r="L37" s="533"/>
      <c r="M37" s="564"/>
      <c r="N37" s="531"/>
      <c r="O37" s="560">
        <f t="shared" si="25"/>
        <v>0</v>
      </c>
      <c r="P37" s="533"/>
      <c r="Q37" s="533"/>
      <c r="R37" s="533"/>
      <c r="S37" s="534"/>
      <c r="T37" s="464" t="s">
        <v>1159</v>
      </c>
      <c r="U37" s="145"/>
    </row>
    <row r="38" spans="1:21" s="177" customFormat="1" ht="105">
      <c r="A38" s="58">
        <v>3.1</v>
      </c>
      <c r="B38" s="297" t="s">
        <v>506</v>
      </c>
      <c r="C38" s="368"/>
      <c r="D38" s="78"/>
      <c r="E38" s="9"/>
      <c r="F38" s="9"/>
      <c r="G38" s="178">
        <f t="shared" si="26"/>
        <v>0</v>
      </c>
      <c r="H38" s="55"/>
      <c r="I38" s="521"/>
      <c r="J38" s="533"/>
      <c r="K38" s="533"/>
      <c r="L38" s="533"/>
      <c r="M38" s="564"/>
      <c r="N38" s="531"/>
      <c r="O38" s="560">
        <f t="shared" si="25"/>
        <v>0</v>
      </c>
      <c r="P38" s="533"/>
      <c r="Q38" s="533"/>
      <c r="R38" s="533"/>
      <c r="S38" s="534"/>
      <c r="T38" s="338"/>
      <c r="U38" s="145"/>
    </row>
    <row r="39" spans="1:21" s="177" customFormat="1">
      <c r="A39" s="58" t="s">
        <v>507</v>
      </c>
      <c r="B39" s="297" t="s">
        <v>481</v>
      </c>
      <c r="C39" s="281" t="s">
        <v>25</v>
      </c>
      <c r="D39" s="58">
        <v>150</v>
      </c>
      <c r="E39" s="178">
        <v>0</v>
      </c>
      <c r="F39" s="454">
        <f t="shared" ref="F39:F56" si="27">E39-D39</f>
        <v>-150</v>
      </c>
      <c r="G39" s="178">
        <f t="shared" si="26"/>
        <v>0</v>
      </c>
      <c r="H39" s="337">
        <f t="shared" ref="H39:H56" si="28">E39-G39</f>
        <v>0</v>
      </c>
      <c r="I39" s="521">
        <v>3229.2054048203072</v>
      </c>
      <c r="J39" s="533"/>
      <c r="K39" s="560">
        <f t="shared" ref="K39:K56" si="29">I39*D39</f>
        <v>484380.81072304607</v>
      </c>
      <c r="L39" s="560">
        <f t="shared" ref="L39:L57" si="30">K39*0.18</f>
        <v>87188.545930148292</v>
      </c>
      <c r="M39" s="561">
        <f t="shared" ref="M39:M57" si="31">K39+L39</f>
        <v>571569.35665319441</v>
      </c>
      <c r="N39" s="521">
        <f>I39*G39</f>
        <v>0</v>
      </c>
      <c r="O39" s="560">
        <f t="shared" si="25"/>
        <v>0</v>
      </c>
      <c r="P39" s="560">
        <f t="shared" ref="P39:P56" si="32">N39+O39</f>
        <v>0</v>
      </c>
      <c r="Q39" s="560">
        <f t="shared" ref="Q39:Q56" si="33">P39*0.18</f>
        <v>0</v>
      </c>
      <c r="R39" s="560">
        <f t="shared" ref="R39:R56" si="34">Q39+P39</f>
        <v>0</v>
      </c>
      <c r="S39" s="563">
        <f t="shared" ref="S39:S56" si="35">R39-M39</f>
        <v>-571569.35665319441</v>
      </c>
      <c r="T39" s="636" t="s">
        <v>1284</v>
      </c>
      <c r="U39" s="145" t="str">
        <f t="shared" si="12"/>
        <v>B</v>
      </c>
    </row>
    <row r="40" spans="1:21" s="177" customFormat="1">
      <c r="A40" s="58" t="s">
        <v>508</v>
      </c>
      <c r="B40" s="297" t="s">
        <v>483</v>
      </c>
      <c r="C40" s="281" t="s">
        <v>25</v>
      </c>
      <c r="D40" s="58">
        <v>120</v>
      </c>
      <c r="E40" s="178">
        <v>0</v>
      </c>
      <c r="F40" s="454">
        <f t="shared" si="27"/>
        <v>-120</v>
      </c>
      <c r="G40" s="178">
        <f t="shared" si="26"/>
        <v>0</v>
      </c>
      <c r="H40" s="337">
        <f t="shared" si="28"/>
        <v>0</v>
      </c>
      <c r="I40" s="521">
        <v>4010.5445379927551</v>
      </c>
      <c r="J40" s="533"/>
      <c r="K40" s="560">
        <f t="shared" si="29"/>
        <v>481265.34455913061</v>
      </c>
      <c r="L40" s="560">
        <f t="shared" si="30"/>
        <v>86627.762020643509</v>
      </c>
      <c r="M40" s="561">
        <f t="shared" si="31"/>
        <v>567893.10657977406</v>
      </c>
      <c r="N40" s="521">
        <f>I40*G40</f>
        <v>0</v>
      </c>
      <c r="O40" s="560">
        <f t="shared" si="25"/>
        <v>0</v>
      </c>
      <c r="P40" s="560">
        <f t="shared" si="32"/>
        <v>0</v>
      </c>
      <c r="Q40" s="560">
        <f t="shared" si="33"/>
        <v>0</v>
      </c>
      <c r="R40" s="560">
        <f t="shared" si="34"/>
        <v>0</v>
      </c>
      <c r="S40" s="563">
        <f t="shared" si="35"/>
        <v>-567893.10657977406</v>
      </c>
      <c r="T40" s="637"/>
      <c r="U40" s="145" t="str">
        <f t="shared" si="12"/>
        <v>B</v>
      </c>
    </row>
    <row r="41" spans="1:21" s="177" customFormat="1">
      <c r="A41" s="58" t="s">
        <v>509</v>
      </c>
      <c r="B41" s="297" t="s">
        <v>487</v>
      </c>
      <c r="C41" s="281" t="s">
        <v>25</v>
      </c>
      <c r="D41" s="58">
        <v>500</v>
      </c>
      <c r="E41" s="178">
        <v>1450</v>
      </c>
      <c r="F41" s="454">
        <f t="shared" si="27"/>
        <v>950</v>
      </c>
      <c r="G41" s="178">
        <f t="shared" si="26"/>
        <v>625</v>
      </c>
      <c r="H41" s="473">
        <f t="shared" si="28"/>
        <v>825</v>
      </c>
      <c r="I41" s="521">
        <v>4984.7458622647318</v>
      </c>
      <c r="J41" s="559">
        <v>4984.7458622647318</v>
      </c>
      <c r="K41" s="560">
        <f t="shared" si="29"/>
        <v>2492372.9311323659</v>
      </c>
      <c r="L41" s="560">
        <f t="shared" si="30"/>
        <v>448627.12760382588</v>
      </c>
      <c r="M41" s="561">
        <f t="shared" si="31"/>
        <v>2941000.0587361921</v>
      </c>
      <c r="N41" s="521">
        <f>I41*G41</f>
        <v>3115466.1639154572</v>
      </c>
      <c r="O41" s="560">
        <f t="shared" si="25"/>
        <v>4112415.3363684039</v>
      </c>
      <c r="P41" s="560">
        <f t="shared" si="32"/>
        <v>7227881.5002838615</v>
      </c>
      <c r="Q41" s="560">
        <f t="shared" si="33"/>
        <v>1301018.6700510951</v>
      </c>
      <c r="R41" s="560">
        <f t="shared" si="34"/>
        <v>8528900.1703349575</v>
      </c>
      <c r="S41" s="563">
        <f t="shared" si="35"/>
        <v>5587900.1115987655</v>
      </c>
      <c r="T41" s="637"/>
      <c r="U41" s="145" t="str">
        <f t="shared" si="12"/>
        <v>B</v>
      </c>
    </row>
    <row r="42" spans="1:21" s="177" customFormat="1" ht="50.25" customHeight="1">
      <c r="A42" s="58" t="s">
        <v>510</v>
      </c>
      <c r="B42" s="297" t="s">
        <v>489</v>
      </c>
      <c r="C42" s="281" t="s">
        <v>25</v>
      </c>
      <c r="D42" s="58">
        <v>60</v>
      </c>
      <c r="E42" s="178">
        <v>0</v>
      </c>
      <c r="F42" s="454">
        <f t="shared" si="27"/>
        <v>-60</v>
      </c>
      <c r="G42" s="178">
        <f t="shared" si="26"/>
        <v>0</v>
      </c>
      <c r="H42" s="337">
        <f t="shared" si="28"/>
        <v>0</v>
      </c>
      <c r="I42" s="521">
        <v>5720.5892990752391</v>
      </c>
      <c r="J42" s="533"/>
      <c r="K42" s="560">
        <f t="shared" si="29"/>
        <v>343235.35794451437</v>
      </c>
      <c r="L42" s="560">
        <f t="shared" si="30"/>
        <v>61782.364430012582</v>
      </c>
      <c r="M42" s="561">
        <f t="shared" si="31"/>
        <v>405017.72237452696</v>
      </c>
      <c r="N42" s="521">
        <f>I42*G42</f>
        <v>0</v>
      </c>
      <c r="O42" s="560">
        <f t="shared" si="25"/>
        <v>0</v>
      </c>
      <c r="P42" s="560">
        <f t="shared" si="32"/>
        <v>0</v>
      </c>
      <c r="Q42" s="560">
        <f t="shared" si="33"/>
        <v>0</v>
      </c>
      <c r="R42" s="560">
        <f t="shared" si="34"/>
        <v>0</v>
      </c>
      <c r="S42" s="563">
        <f t="shared" si="35"/>
        <v>-405017.72237452696</v>
      </c>
      <c r="T42" s="638"/>
      <c r="U42" s="145" t="str">
        <f t="shared" si="12"/>
        <v>B</v>
      </c>
    </row>
    <row r="43" spans="1:21" s="177" customFormat="1" ht="45">
      <c r="A43" s="466" t="s">
        <v>511</v>
      </c>
      <c r="B43" s="467" t="s">
        <v>1029</v>
      </c>
      <c r="C43" s="468" t="s">
        <v>21</v>
      </c>
      <c r="D43" s="469">
        <v>1</v>
      </c>
      <c r="E43" s="470">
        <v>1</v>
      </c>
      <c r="F43" s="454">
        <f t="shared" si="27"/>
        <v>0</v>
      </c>
      <c r="G43" s="178">
        <f t="shared" si="26"/>
        <v>1</v>
      </c>
      <c r="H43" s="337">
        <f t="shared" si="28"/>
        <v>0</v>
      </c>
      <c r="I43" s="521">
        <v>31502709.650544677</v>
      </c>
      <c r="J43" s="533"/>
      <c r="K43" s="560">
        <f t="shared" si="29"/>
        <v>31502709.650544677</v>
      </c>
      <c r="L43" s="560">
        <f t="shared" si="30"/>
        <v>5670487.7370980419</v>
      </c>
      <c r="M43" s="561">
        <f t="shared" si="31"/>
        <v>37173197.387642719</v>
      </c>
      <c r="N43" s="521">
        <f>I43*1.4</f>
        <v>44103793.510762542</v>
      </c>
      <c r="O43" s="560">
        <f t="shared" si="25"/>
        <v>0</v>
      </c>
      <c r="P43" s="560">
        <f t="shared" si="32"/>
        <v>44103793.510762542</v>
      </c>
      <c r="Q43" s="560">
        <f t="shared" si="33"/>
        <v>7938682.8319372572</v>
      </c>
      <c r="R43" s="560">
        <f t="shared" si="34"/>
        <v>52042476.342699796</v>
      </c>
      <c r="S43" s="563">
        <f t="shared" si="35"/>
        <v>14869278.955057077</v>
      </c>
      <c r="T43" s="344" t="s">
        <v>1071</v>
      </c>
      <c r="U43" s="145" t="str">
        <f t="shared" si="12"/>
        <v>B</v>
      </c>
    </row>
    <row r="44" spans="1:21" s="177" customFormat="1" ht="45">
      <c r="A44" s="466" t="s">
        <v>512</v>
      </c>
      <c r="B44" s="467" t="s">
        <v>513</v>
      </c>
      <c r="C44" s="468" t="s">
        <v>21</v>
      </c>
      <c r="D44" s="469">
        <v>1</v>
      </c>
      <c r="E44" s="470">
        <v>1</v>
      </c>
      <c r="F44" s="454">
        <f t="shared" si="27"/>
        <v>0</v>
      </c>
      <c r="G44" s="178">
        <f t="shared" si="26"/>
        <v>1</v>
      </c>
      <c r="H44" s="337">
        <f t="shared" si="28"/>
        <v>0</v>
      </c>
      <c r="I44" s="521">
        <v>2594074.604201973</v>
      </c>
      <c r="J44" s="533"/>
      <c r="K44" s="560">
        <f t="shared" si="29"/>
        <v>2594074.604201973</v>
      </c>
      <c r="L44" s="560">
        <f t="shared" si="30"/>
        <v>466933.42875635513</v>
      </c>
      <c r="M44" s="561">
        <f t="shared" si="31"/>
        <v>3061008.0329583283</v>
      </c>
      <c r="N44" s="565">
        <f>I44*1.312</f>
        <v>3403425.8807129888</v>
      </c>
      <c r="O44" s="560">
        <f t="shared" si="25"/>
        <v>0</v>
      </c>
      <c r="P44" s="560">
        <f t="shared" si="32"/>
        <v>3403425.8807129888</v>
      </c>
      <c r="Q44" s="560">
        <f t="shared" si="33"/>
        <v>612616.65852833795</v>
      </c>
      <c r="R44" s="560">
        <f t="shared" si="34"/>
        <v>4016042.539241327</v>
      </c>
      <c r="S44" s="563">
        <f t="shared" si="35"/>
        <v>955034.50628299871</v>
      </c>
      <c r="T44" s="344" t="s">
        <v>1285</v>
      </c>
      <c r="U44" s="145" t="str">
        <f t="shared" si="12"/>
        <v>B</v>
      </c>
    </row>
    <row r="45" spans="1:21" s="177" customFormat="1" ht="45">
      <c r="A45" s="466" t="s">
        <v>514</v>
      </c>
      <c r="B45" s="467" t="s">
        <v>515</v>
      </c>
      <c r="C45" s="468" t="s">
        <v>21</v>
      </c>
      <c r="D45" s="469">
        <v>1</v>
      </c>
      <c r="E45" s="470">
        <v>1</v>
      </c>
      <c r="F45" s="454">
        <f t="shared" si="27"/>
        <v>0</v>
      </c>
      <c r="G45" s="178">
        <f t="shared" si="26"/>
        <v>1</v>
      </c>
      <c r="H45" s="337">
        <f t="shared" si="28"/>
        <v>0</v>
      </c>
      <c r="I45" s="521">
        <v>1332153.5509527009</v>
      </c>
      <c r="J45" s="533"/>
      <c r="K45" s="560">
        <f t="shared" si="29"/>
        <v>1332153.5509527009</v>
      </c>
      <c r="L45" s="560">
        <f t="shared" si="30"/>
        <v>239787.63917148614</v>
      </c>
      <c r="M45" s="561">
        <f t="shared" si="31"/>
        <v>1571941.1901241872</v>
      </c>
      <c r="N45" s="521">
        <f t="shared" ref="N45:N55" si="36">I45*1.4</f>
        <v>1865014.971333781</v>
      </c>
      <c r="O45" s="560">
        <f t="shared" si="25"/>
        <v>0</v>
      </c>
      <c r="P45" s="560">
        <f t="shared" si="32"/>
        <v>1865014.971333781</v>
      </c>
      <c r="Q45" s="560">
        <f t="shared" si="33"/>
        <v>335702.69484008057</v>
      </c>
      <c r="R45" s="560">
        <f t="shared" si="34"/>
        <v>2200717.6661738614</v>
      </c>
      <c r="S45" s="563">
        <f t="shared" si="35"/>
        <v>628776.47604967421</v>
      </c>
      <c r="T45" s="344" t="s">
        <v>1071</v>
      </c>
      <c r="U45" s="145" t="str">
        <f t="shared" si="12"/>
        <v>B</v>
      </c>
    </row>
    <row r="46" spans="1:21" s="177" customFormat="1" ht="45">
      <c r="A46" s="466" t="s">
        <v>516</v>
      </c>
      <c r="B46" s="467" t="s">
        <v>517</v>
      </c>
      <c r="C46" s="468" t="s">
        <v>21</v>
      </c>
      <c r="D46" s="469">
        <v>1</v>
      </c>
      <c r="E46" s="470">
        <v>1</v>
      </c>
      <c r="F46" s="454">
        <f t="shared" si="27"/>
        <v>0</v>
      </c>
      <c r="G46" s="178">
        <f t="shared" si="26"/>
        <v>1</v>
      </c>
      <c r="H46" s="337">
        <f t="shared" si="28"/>
        <v>0</v>
      </c>
      <c r="I46" s="521">
        <v>1164501.9098589518</v>
      </c>
      <c r="J46" s="533"/>
      <c r="K46" s="560">
        <f t="shared" si="29"/>
        <v>1164501.9098589518</v>
      </c>
      <c r="L46" s="560">
        <f t="shared" si="30"/>
        <v>209610.3437746113</v>
      </c>
      <c r="M46" s="561">
        <f t="shared" si="31"/>
        <v>1374112.2536335632</v>
      </c>
      <c r="N46" s="565">
        <f>I46*1.356</f>
        <v>1579064.5897687387</v>
      </c>
      <c r="O46" s="560">
        <f t="shared" si="25"/>
        <v>0</v>
      </c>
      <c r="P46" s="560">
        <f t="shared" si="32"/>
        <v>1579064.5897687387</v>
      </c>
      <c r="Q46" s="560">
        <f t="shared" si="33"/>
        <v>284231.62615837296</v>
      </c>
      <c r="R46" s="560">
        <f t="shared" si="34"/>
        <v>1863296.2159271117</v>
      </c>
      <c r="S46" s="563">
        <f t="shared" si="35"/>
        <v>489183.96229354851</v>
      </c>
      <c r="T46" s="344" t="s">
        <v>1286</v>
      </c>
      <c r="U46" s="145" t="str">
        <f t="shared" si="12"/>
        <v>B</v>
      </c>
    </row>
    <row r="47" spans="1:21" s="177" customFormat="1" ht="45">
      <c r="A47" s="466" t="s">
        <v>518</v>
      </c>
      <c r="B47" s="467" t="s">
        <v>519</v>
      </c>
      <c r="C47" s="468" t="s">
        <v>21</v>
      </c>
      <c r="D47" s="469">
        <v>1</v>
      </c>
      <c r="E47" s="470">
        <v>1</v>
      </c>
      <c r="F47" s="454">
        <f t="shared" si="27"/>
        <v>0</v>
      </c>
      <c r="G47" s="178">
        <f t="shared" si="26"/>
        <v>1</v>
      </c>
      <c r="H47" s="337">
        <f t="shared" si="28"/>
        <v>0</v>
      </c>
      <c r="I47" s="521">
        <v>1140713.5948829218</v>
      </c>
      <c r="J47" s="533"/>
      <c r="K47" s="560">
        <f t="shared" si="29"/>
        <v>1140713.5948829218</v>
      </c>
      <c r="L47" s="560">
        <f t="shared" si="30"/>
        <v>205328.44707892591</v>
      </c>
      <c r="M47" s="561">
        <f t="shared" si="31"/>
        <v>1346042.0419618478</v>
      </c>
      <c r="N47" s="521">
        <f t="shared" si="36"/>
        <v>1596999.0328360903</v>
      </c>
      <c r="O47" s="560">
        <f t="shared" si="25"/>
        <v>0</v>
      </c>
      <c r="P47" s="560">
        <f t="shared" si="32"/>
        <v>1596999.0328360903</v>
      </c>
      <c r="Q47" s="560">
        <f t="shared" si="33"/>
        <v>287459.82591049623</v>
      </c>
      <c r="R47" s="560">
        <f t="shared" si="34"/>
        <v>1884458.8587465866</v>
      </c>
      <c r="S47" s="563">
        <f t="shared" si="35"/>
        <v>538416.8167847388</v>
      </c>
      <c r="T47" s="344" t="s">
        <v>1071</v>
      </c>
      <c r="U47" s="145" t="str">
        <f t="shared" si="12"/>
        <v>B</v>
      </c>
    </row>
    <row r="48" spans="1:21" s="177" customFormat="1" ht="45">
      <c r="A48" s="466" t="s">
        <v>520</v>
      </c>
      <c r="B48" s="467" t="s">
        <v>1030</v>
      </c>
      <c r="C48" s="468" t="s">
        <v>21</v>
      </c>
      <c r="D48" s="469">
        <v>1</v>
      </c>
      <c r="E48" s="470">
        <v>1</v>
      </c>
      <c r="F48" s="454">
        <f t="shared" si="27"/>
        <v>0</v>
      </c>
      <c r="G48" s="178">
        <f t="shared" si="26"/>
        <v>1</v>
      </c>
      <c r="H48" s="337">
        <f t="shared" si="28"/>
        <v>0</v>
      </c>
      <c r="I48" s="521">
        <v>804276.87643388519</v>
      </c>
      <c r="J48" s="533"/>
      <c r="K48" s="560">
        <f t="shared" si="29"/>
        <v>804276.87643388519</v>
      </c>
      <c r="L48" s="560">
        <f t="shared" si="30"/>
        <v>144769.83775809934</v>
      </c>
      <c r="M48" s="561">
        <f t="shared" si="31"/>
        <v>949046.7141919845</v>
      </c>
      <c r="N48" s="565">
        <f>I48*1.312</f>
        <v>1055211.2618812574</v>
      </c>
      <c r="O48" s="560">
        <f t="shared" si="25"/>
        <v>0</v>
      </c>
      <c r="P48" s="560">
        <f t="shared" si="32"/>
        <v>1055211.2618812574</v>
      </c>
      <c r="Q48" s="560">
        <f t="shared" si="33"/>
        <v>189938.02713862632</v>
      </c>
      <c r="R48" s="560">
        <f t="shared" si="34"/>
        <v>1245149.2890198836</v>
      </c>
      <c r="S48" s="563">
        <f t="shared" si="35"/>
        <v>296102.57482789911</v>
      </c>
      <c r="T48" s="344" t="s">
        <v>1285</v>
      </c>
      <c r="U48" s="145" t="str">
        <f t="shared" si="12"/>
        <v>B</v>
      </c>
    </row>
    <row r="49" spans="1:21" s="177" customFormat="1" ht="150">
      <c r="A49" s="466" t="s">
        <v>521</v>
      </c>
      <c r="B49" s="467" t="s">
        <v>1031</v>
      </c>
      <c r="C49" s="468" t="s">
        <v>21</v>
      </c>
      <c r="D49" s="469">
        <v>1</v>
      </c>
      <c r="E49" s="470">
        <v>1</v>
      </c>
      <c r="F49" s="454">
        <f t="shared" si="27"/>
        <v>0</v>
      </c>
      <c r="G49" s="178">
        <f t="shared" si="26"/>
        <v>1</v>
      </c>
      <c r="H49" s="337">
        <f t="shared" si="28"/>
        <v>0</v>
      </c>
      <c r="I49" s="521">
        <v>389868.44671550288</v>
      </c>
      <c r="J49" s="533"/>
      <c r="K49" s="560">
        <f t="shared" si="29"/>
        <v>389868.44671550288</v>
      </c>
      <c r="L49" s="560">
        <f t="shared" si="30"/>
        <v>70176.320408790518</v>
      </c>
      <c r="M49" s="561">
        <f t="shared" si="31"/>
        <v>460044.76712429337</v>
      </c>
      <c r="N49" s="521">
        <f t="shared" si="36"/>
        <v>545815.82540170406</v>
      </c>
      <c r="O49" s="560">
        <f t="shared" si="25"/>
        <v>0</v>
      </c>
      <c r="P49" s="560">
        <f t="shared" si="32"/>
        <v>545815.82540170406</v>
      </c>
      <c r="Q49" s="560">
        <f t="shared" si="33"/>
        <v>98246.848572306728</v>
      </c>
      <c r="R49" s="560">
        <f t="shared" si="34"/>
        <v>644062.67397401074</v>
      </c>
      <c r="S49" s="563">
        <f t="shared" si="35"/>
        <v>184017.90684971737</v>
      </c>
      <c r="T49" s="344" t="s">
        <v>1071</v>
      </c>
      <c r="U49" s="145" t="str">
        <f t="shared" si="12"/>
        <v>B</v>
      </c>
    </row>
    <row r="50" spans="1:21" s="177" customFormat="1" ht="75">
      <c r="A50" s="466" t="s">
        <v>522</v>
      </c>
      <c r="B50" s="467" t="s">
        <v>1032</v>
      </c>
      <c r="C50" s="468" t="s">
        <v>21</v>
      </c>
      <c r="D50" s="469">
        <v>1</v>
      </c>
      <c r="E50" s="470">
        <v>1</v>
      </c>
      <c r="F50" s="454">
        <f t="shared" si="27"/>
        <v>0</v>
      </c>
      <c r="G50" s="178">
        <f t="shared" si="26"/>
        <v>1</v>
      </c>
      <c r="H50" s="337">
        <f t="shared" si="28"/>
        <v>0</v>
      </c>
      <c r="I50" s="521">
        <v>80426.500799135596</v>
      </c>
      <c r="J50" s="533"/>
      <c r="K50" s="560">
        <f t="shared" si="29"/>
        <v>80426.500799135596</v>
      </c>
      <c r="L50" s="560">
        <f t="shared" si="30"/>
        <v>14476.770143844407</v>
      </c>
      <c r="M50" s="561">
        <f t="shared" si="31"/>
        <v>94903.270942980002</v>
      </c>
      <c r="N50" s="521">
        <f>I50*1.4</f>
        <v>112597.10111878983</v>
      </c>
      <c r="O50" s="560">
        <f t="shared" si="25"/>
        <v>0</v>
      </c>
      <c r="P50" s="560">
        <f t="shared" si="32"/>
        <v>112597.10111878983</v>
      </c>
      <c r="Q50" s="560">
        <f t="shared" si="33"/>
        <v>20267.478201382168</v>
      </c>
      <c r="R50" s="560">
        <f t="shared" si="34"/>
        <v>132864.57932017199</v>
      </c>
      <c r="S50" s="563">
        <f t="shared" si="35"/>
        <v>37961.308377191992</v>
      </c>
      <c r="T50" s="344" t="s">
        <v>1071</v>
      </c>
      <c r="U50" s="145" t="str">
        <f t="shared" si="12"/>
        <v>B</v>
      </c>
    </row>
    <row r="51" spans="1:21" s="177" customFormat="1" ht="45">
      <c r="A51" s="466" t="s">
        <v>523</v>
      </c>
      <c r="B51" s="467" t="s">
        <v>524</v>
      </c>
      <c r="C51" s="468" t="s">
        <v>21</v>
      </c>
      <c r="D51" s="469">
        <v>1</v>
      </c>
      <c r="E51" s="470">
        <v>1</v>
      </c>
      <c r="F51" s="454">
        <f t="shared" si="27"/>
        <v>0</v>
      </c>
      <c r="G51" s="178">
        <f t="shared" si="26"/>
        <v>1</v>
      </c>
      <c r="H51" s="337">
        <f t="shared" si="28"/>
        <v>0</v>
      </c>
      <c r="I51" s="521">
        <v>1619881.192225016</v>
      </c>
      <c r="J51" s="533"/>
      <c r="K51" s="560">
        <f t="shared" si="29"/>
        <v>1619881.192225016</v>
      </c>
      <c r="L51" s="560">
        <f t="shared" si="30"/>
        <v>291578.61460050289</v>
      </c>
      <c r="M51" s="561">
        <f t="shared" si="31"/>
        <v>1911459.8068255188</v>
      </c>
      <c r="N51" s="521">
        <f t="shared" si="36"/>
        <v>2267833.6691150223</v>
      </c>
      <c r="O51" s="560">
        <f t="shared" si="25"/>
        <v>0</v>
      </c>
      <c r="P51" s="560">
        <f t="shared" si="32"/>
        <v>2267833.6691150223</v>
      </c>
      <c r="Q51" s="560">
        <f t="shared" si="33"/>
        <v>408210.06044070399</v>
      </c>
      <c r="R51" s="560">
        <f t="shared" si="34"/>
        <v>2676043.7295557261</v>
      </c>
      <c r="S51" s="563">
        <f t="shared" si="35"/>
        <v>764583.92273020721</v>
      </c>
      <c r="T51" s="344" t="s">
        <v>1071</v>
      </c>
      <c r="U51" s="145" t="str">
        <f t="shared" si="12"/>
        <v>B</v>
      </c>
    </row>
    <row r="52" spans="1:21" s="177" customFormat="1" ht="45">
      <c r="A52" s="466" t="s">
        <v>525</v>
      </c>
      <c r="B52" s="467" t="s">
        <v>526</v>
      </c>
      <c r="C52" s="468" t="s">
        <v>21</v>
      </c>
      <c r="D52" s="469">
        <v>1</v>
      </c>
      <c r="E52" s="470">
        <v>1</v>
      </c>
      <c r="F52" s="454">
        <f t="shared" si="27"/>
        <v>0</v>
      </c>
      <c r="G52" s="178">
        <f t="shared" si="26"/>
        <v>1</v>
      </c>
      <c r="H52" s="337">
        <f t="shared" si="28"/>
        <v>0</v>
      </c>
      <c r="I52" s="521">
        <v>2473999.5930602839</v>
      </c>
      <c r="J52" s="533"/>
      <c r="K52" s="560">
        <f t="shared" si="29"/>
        <v>2473999.5930602839</v>
      </c>
      <c r="L52" s="560">
        <f t="shared" si="30"/>
        <v>445319.9267508511</v>
      </c>
      <c r="M52" s="561">
        <f t="shared" si="31"/>
        <v>2919319.5198111348</v>
      </c>
      <c r="N52" s="521">
        <f t="shared" si="36"/>
        <v>3463599.4302843972</v>
      </c>
      <c r="O52" s="560">
        <f t="shared" si="25"/>
        <v>0</v>
      </c>
      <c r="P52" s="560">
        <f t="shared" si="32"/>
        <v>3463599.4302843972</v>
      </c>
      <c r="Q52" s="560">
        <f t="shared" si="33"/>
        <v>623447.89745119144</v>
      </c>
      <c r="R52" s="560">
        <f t="shared" si="34"/>
        <v>4087047.3277355889</v>
      </c>
      <c r="S52" s="563">
        <f t="shared" si="35"/>
        <v>1167727.8079244541</v>
      </c>
      <c r="T52" s="344" t="s">
        <v>1071</v>
      </c>
      <c r="U52" s="145" t="str">
        <f t="shared" si="12"/>
        <v>B</v>
      </c>
    </row>
    <row r="53" spans="1:21" s="177" customFormat="1" ht="90">
      <c r="A53" s="466" t="s">
        <v>527</v>
      </c>
      <c r="B53" s="467" t="s">
        <v>1033</v>
      </c>
      <c r="C53" s="468" t="s">
        <v>21</v>
      </c>
      <c r="D53" s="469">
        <v>1</v>
      </c>
      <c r="E53" s="470">
        <v>1</v>
      </c>
      <c r="F53" s="454">
        <f t="shared" si="27"/>
        <v>0</v>
      </c>
      <c r="G53" s="178">
        <f t="shared" si="26"/>
        <v>1</v>
      </c>
      <c r="H53" s="337">
        <f t="shared" si="28"/>
        <v>0</v>
      </c>
      <c r="I53" s="521">
        <v>2622394.6861504032</v>
      </c>
      <c r="J53" s="533"/>
      <c r="K53" s="560">
        <f t="shared" si="29"/>
        <v>2622394.6861504032</v>
      </c>
      <c r="L53" s="560">
        <f t="shared" si="30"/>
        <v>472031.04350707255</v>
      </c>
      <c r="M53" s="561">
        <f t="shared" si="31"/>
        <v>3094425.7296574758</v>
      </c>
      <c r="N53" s="565">
        <f>I53*1.356</f>
        <v>3555967.194419947</v>
      </c>
      <c r="O53" s="560">
        <f t="shared" si="25"/>
        <v>0</v>
      </c>
      <c r="P53" s="560">
        <f t="shared" si="32"/>
        <v>3555967.194419947</v>
      </c>
      <c r="Q53" s="560">
        <f t="shared" si="33"/>
        <v>640074.09499559039</v>
      </c>
      <c r="R53" s="560">
        <f t="shared" si="34"/>
        <v>4196041.2894155374</v>
      </c>
      <c r="S53" s="563">
        <f t="shared" si="35"/>
        <v>1101615.5597580615</v>
      </c>
      <c r="T53" s="344" t="s">
        <v>1286</v>
      </c>
      <c r="U53" s="145" t="str">
        <f t="shared" si="12"/>
        <v>B</v>
      </c>
    </row>
    <row r="54" spans="1:21" s="177" customFormat="1" ht="30">
      <c r="A54" s="466" t="s">
        <v>528</v>
      </c>
      <c r="B54" s="467" t="s">
        <v>529</v>
      </c>
      <c r="C54" s="468" t="s">
        <v>21</v>
      </c>
      <c r="D54" s="469">
        <v>1</v>
      </c>
      <c r="E54" s="470">
        <v>1</v>
      </c>
      <c r="F54" s="454">
        <f t="shared" si="27"/>
        <v>0</v>
      </c>
      <c r="G54" s="178">
        <f t="shared" si="26"/>
        <v>1</v>
      </c>
      <c r="H54" s="337">
        <f t="shared" si="28"/>
        <v>0</v>
      </c>
      <c r="I54" s="521">
        <v>1445895.7589681831</v>
      </c>
      <c r="J54" s="533"/>
      <c r="K54" s="560">
        <f t="shared" si="29"/>
        <v>1445895.7589681831</v>
      </c>
      <c r="L54" s="560">
        <f t="shared" si="30"/>
        <v>260261.23661427293</v>
      </c>
      <c r="M54" s="561">
        <f t="shared" si="31"/>
        <v>1706156.995582456</v>
      </c>
      <c r="N54" s="521">
        <f>I54*1.4</f>
        <v>2024254.0625554561</v>
      </c>
      <c r="O54" s="560">
        <f t="shared" si="25"/>
        <v>0</v>
      </c>
      <c r="P54" s="560">
        <f t="shared" si="32"/>
        <v>2024254.0625554561</v>
      </c>
      <c r="Q54" s="560">
        <f t="shared" si="33"/>
        <v>364365.7312599821</v>
      </c>
      <c r="R54" s="560">
        <f t="shared" si="34"/>
        <v>2388619.7938154382</v>
      </c>
      <c r="S54" s="563">
        <f t="shared" si="35"/>
        <v>682462.79823298217</v>
      </c>
      <c r="T54" s="344" t="s">
        <v>1071</v>
      </c>
      <c r="U54" s="145" t="str">
        <f t="shared" si="12"/>
        <v>B</v>
      </c>
    </row>
    <row r="55" spans="1:21" s="177" customFormat="1" ht="30">
      <c r="A55" s="466" t="s">
        <v>530</v>
      </c>
      <c r="B55" s="471" t="s">
        <v>1161</v>
      </c>
      <c r="C55" s="468" t="s">
        <v>21</v>
      </c>
      <c r="D55" s="469">
        <v>1</v>
      </c>
      <c r="E55" s="470">
        <v>1</v>
      </c>
      <c r="F55" s="454">
        <f t="shared" si="27"/>
        <v>0</v>
      </c>
      <c r="G55" s="178">
        <f t="shared" si="26"/>
        <v>1</v>
      </c>
      <c r="H55" s="337">
        <f t="shared" si="28"/>
        <v>0</v>
      </c>
      <c r="I55" s="521">
        <v>846793.59372099559</v>
      </c>
      <c r="J55" s="533"/>
      <c r="K55" s="560">
        <f t="shared" si="29"/>
        <v>846793.59372099559</v>
      </c>
      <c r="L55" s="560">
        <f t="shared" si="30"/>
        <v>152422.8468697792</v>
      </c>
      <c r="M55" s="561">
        <f t="shared" si="31"/>
        <v>999216.44059077476</v>
      </c>
      <c r="N55" s="521">
        <f t="shared" si="36"/>
        <v>1185511.0312093936</v>
      </c>
      <c r="O55" s="560">
        <f t="shared" si="25"/>
        <v>0</v>
      </c>
      <c r="P55" s="560">
        <f t="shared" si="32"/>
        <v>1185511.0312093936</v>
      </c>
      <c r="Q55" s="560">
        <f t="shared" si="33"/>
        <v>213391.98561769084</v>
      </c>
      <c r="R55" s="560">
        <f t="shared" si="34"/>
        <v>1398903.0168270846</v>
      </c>
      <c r="S55" s="563">
        <f t="shared" si="35"/>
        <v>399686.57623630983</v>
      </c>
      <c r="T55" s="344" t="s">
        <v>1071</v>
      </c>
      <c r="U55" s="145" t="str">
        <f t="shared" si="12"/>
        <v>B</v>
      </c>
    </row>
    <row r="56" spans="1:21" s="177" customFormat="1" ht="40.5" hidden="1" customHeight="1">
      <c r="A56" s="466" t="s">
        <v>531</v>
      </c>
      <c r="B56" s="471" t="s">
        <v>532</v>
      </c>
      <c r="C56" s="468" t="s">
        <v>21</v>
      </c>
      <c r="D56" s="469">
        <v>1</v>
      </c>
      <c r="E56" s="470">
        <v>1</v>
      </c>
      <c r="F56" s="454">
        <f t="shared" si="27"/>
        <v>0</v>
      </c>
      <c r="G56" s="178">
        <f>IF(F56=0,D56,IF(F56&lt;0,E56, ROUNDDOWN(D56*1.25,2)))</f>
        <v>1</v>
      </c>
      <c r="H56" s="337">
        <f t="shared" si="28"/>
        <v>0</v>
      </c>
      <c r="I56" s="521">
        <v>56639.17485998301</v>
      </c>
      <c r="J56" s="533"/>
      <c r="K56" s="560">
        <f t="shared" si="29"/>
        <v>56639.17485998301</v>
      </c>
      <c r="L56" s="560">
        <f t="shared" si="30"/>
        <v>10195.051474796941</v>
      </c>
      <c r="M56" s="561">
        <f t="shared" si="31"/>
        <v>66834.226334779945</v>
      </c>
      <c r="N56" s="565">
        <f>I56</f>
        <v>56639.17485998301</v>
      </c>
      <c r="O56" s="560">
        <f t="shared" si="25"/>
        <v>0</v>
      </c>
      <c r="P56" s="560">
        <f t="shared" si="32"/>
        <v>56639.17485998301</v>
      </c>
      <c r="Q56" s="560">
        <f t="shared" si="33"/>
        <v>10195.051474796941</v>
      </c>
      <c r="R56" s="560">
        <f t="shared" si="34"/>
        <v>66834.226334779945</v>
      </c>
      <c r="S56" s="563">
        <f t="shared" si="35"/>
        <v>0</v>
      </c>
      <c r="T56" s="344"/>
      <c r="U56" s="145" t="str">
        <f t="shared" si="12"/>
        <v>A</v>
      </c>
    </row>
    <row r="57" spans="1:21" s="177" customFormat="1" ht="220.5">
      <c r="A57" s="58">
        <v>4</v>
      </c>
      <c r="B57" s="518" t="s">
        <v>1035</v>
      </c>
      <c r="C57" s="368"/>
      <c r="D57" s="78"/>
      <c r="E57" s="9"/>
      <c r="F57" s="9"/>
      <c r="G57" s="178">
        <f t="shared" ref="G57:G75" si="37">IF(E57&lt;=D57,E57,IF(E57&gt;=1.25*D57,ROUNDDOWN(1.25*D57,0),E57))</f>
        <v>0</v>
      </c>
      <c r="H57" s="55"/>
      <c r="I57" s="521"/>
      <c r="J57" s="533"/>
      <c r="K57" s="533"/>
      <c r="L57" s="533">
        <f t="shared" si="30"/>
        <v>0</v>
      </c>
      <c r="M57" s="564">
        <f t="shared" si="31"/>
        <v>0</v>
      </c>
      <c r="N57" s="531"/>
      <c r="O57" s="560">
        <f t="shared" si="25"/>
        <v>0</v>
      </c>
      <c r="P57" s="533"/>
      <c r="Q57" s="533"/>
      <c r="R57" s="533"/>
      <c r="S57" s="534"/>
      <c r="T57" s="464" t="s">
        <v>1160</v>
      </c>
      <c r="U57" s="145"/>
    </row>
    <row r="58" spans="1:21" s="177" customFormat="1" ht="105">
      <c r="A58" s="58">
        <v>4.0999999999999996</v>
      </c>
      <c r="B58" s="297" t="s">
        <v>533</v>
      </c>
      <c r="C58" s="368"/>
      <c r="D58" s="78"/>
      <c r="E58" s="9"/>
      <c r="F58" s="9"/>
      <c r="G58" s="178">
        <f t="shared" si="37"/>
        <v>0</v>
      </c>
      <c r="H58" s="55"/>
      <c r="I58" s="521"/>
      <c r="J58" s="533"/>
      <c r="K58" s="533"/>
      <c r="L58" s="533"/>
      <c r="M58" s="564"/>
      <c r="N58" s="531"/>
      <c r="O58" s="560">
        <f t="shared" si="25"/>
        <v>0</v>
      </c>
      <c r="P58" s="533"/>
      <c r="Q58" s="533"/>
      <c r="R58" s="533"/>
      <c r="S58" s="534"/>
      <c r="T58" s="338"/>
      <c r="U58" s="145"/>
    </row>
    <row r="59" spans="1:21" s="177" customFormat="1">
      <c r="A59" s="58" t="s">
        <v>534</v>
      </c>
      <c r="B59" s="297" t="s">
        <v>481</v>
      </c>
      <c r="C59" s="281" t="s">
        <v>25</v>
      </c>
      <c r="D59" s="58">
        <v>140</v>
      </c>
      <c r="E59" s="178">
        <v>0</v>
      </c>
      <c r="F59" s="454">
        <f t="shared" ref="F59:F76" si="38">E59-D59</f>
        <v>-140</v>
      </c>
      <c r="G59" s="178">
        <f t="shared" si="37"/>
        <v>0</v>
      </c>
      <c r="H59" s="337">
        <f t="shared" ref="H59:H76" si="39">E59-G59</f>
        <v>0</v>
      </c>
      <c r="I59" s="521">
        <v>3229.2054048203072</v>
      </c>
      <c r="J59" s="533"/>
      <c r="K59" s="560">
        <f t="shared" ref="K59:K76" si="40">I59*D59</f>
        <v>452088.75667484303</v>
      </c>
      <c r="L59" s="560">
        <f t="shared" ref="L59:L76" si="41">K59*0.18</f>
        <v>81375.976201471742</v>
      </c>
      <c r="M59" s="561">
        <f t="shared" ref="M59:M76" si="42">K59+L59</f>
        <v>533464.73287631478</v>
      </c>
      <c r="N59" s="521">
        <f>I59*G59</f>
        <v>0</v>
      </c>
      <c r="O59" s="560">
        <f t="shared" si="25"/>
        <v>0</v>
      </c>
      <c r="P59" s="560">
        <f>N59+O59</f>
        <v>0</v>
      </c>
      <c r="Q59" s="560">
        <f t="shared" ref="Q59:Q76" si="43">P59*0.18</f>
        <v>0</v>
      </c>
      <c r="R59" s="560">
        <f t="shared" ref="R59:R76" si="44">Q59+P59</f>
        <v>0</v>
      </c>
      <c r="S59" s="563">
        <f t="shared" ref="S59:S76" si="45">R59-M59</f>
        <v>-533464.73287631478</v>
      </c>
      <c r="T59" s="636" t="s">
        <v>1287</v>
      </c>
      <c r="U59" s="145" t="str">
        <f t="shared" si="12"/>
        <v>B</v>
      </c>
    </row>
    <row r="60" spans="1:21" s="177" customFormat="1">
      <c r="A60" s="58" t="s">
        <v>535</v>
      </c>
      <c r="B60" s="297" t="s">
        <v>483</v>
      </c>
      <c r="C60" s="281" t="s">
        <v>25</v>
      </c>
      <c r="D60" s="58">
        <v>90</v>
      </c>
      <c r="E60" s="178">
        <v>0</v>
      </c>
      <c r="F60" s="454">
        <f t="shared" si="38"/>
        <v>-90</v>
      </c>
      <c r="G60" s="178">
        <f t="shared" si="37"/>
        <v>0</v>
      </c>
      <c r="H60" s="337">
        <f t="shared" si="39"/>
        <v>0</v>
      </c>
      <c r="I60" s="521">
        <v>4010.5445379927551</v>
      </c>
      <c r="J60" s="533"/>
      <c r="K60" s="560">
        <f t="shared" si="40"/>
        <v>360949.00841934793</v>
      </c>
      <c r="L60" s="560">
        <f t="shared" si="41"/>
        <v>64970.821515482625</v>
      </c>
      <c r="M60" s="561">
        <f t="shared" si="42"/>
        <v>425919.82993483054</v>
      </c>
      <c r="N60" s="521">
        <f>I60*G60</f>
        <v>0</v>
      </c>
      <c r="O60" s="560">
        <f t="shared" si="25"/>
        <v>0</v>
      </c>
      <c r="P60" s="560">
        <f>N60+O60</f>
        <v>0</v>
      </c>
      <c r="Q60" s="560">
        <f t="shared" si="43"/>
        <v>0</v>
      </c>
      <c r="R60" s="560">
        <f t="shared" si="44"/>
        <v>0</v>
      </c>
      <c r="S60" s="563">
        <f t="shared" si="45"/>
        <v>-425919.82993483054</v>
      </c>
      <c r="T60" s="637"/>
      <c r="U60" s="145" t="str">
        <f t="shared" si="12"/>
        <v>B</v>
      </c>
    </row>
    <row r="61" spans="1:21" s="177" customFormat="1">
      <c r="A61" s="58" t="s">
        <v>536</v>
      </c>
      <c r="B61" s="297" t="s">
        <v>487</v>
      </c>
      <c r="C61" s="281" t="s">
        <v>25</v>
      </c>
      <c r="D61" s="58">
        <v>400</v>
      </c>
      <c r="E61" s="178">
        <v>1000</v>
      </c>
      <c r="F61" s="454">
        <f t="shared" si="38"/>
        <v>600</v>
      </c>
      <c r="G61" s="178">
        <f t="shared" si="37"/>
        <v>500</v>
      </c>
      <c r="H61" s="473">
        <f t="shared" si="39"/>
        <v>500</v>
      </c>
      <c r="I61" s="521">
        <v>4984.7458622647318</v>
      </c>
      <c r="J61" s="559">
        <v>4984.7458622647318</v>
      </c>
      <c r="K61" s="560">
        <f t="shared" si="40"/>
        <v>1993898.3449058929</v>
      </c>
      <c r="L61" s="560">
        <f t="shared" si="41"/>
        <v>358901.70208306069</v>
      </c>
      <c r="M61" s="561">
        <f t="shared" si="42"/>
        <v>2352800.0469889534</v>
      </c>
      <c r="N61" s="521">
        <f>I61*G61</f>
        <v>2492372.9311323659</v>
      </c>
      <c r="O61" s="562">
        <f>J61*H61</f>
        <v>2492372.9311323659</v>
      </c>
      <c r="P61" s="560">
        <f>N61+O61</f>
        <v>4984745.8622647319</v>
      </c>
      <c r="Q61" s="560">
        <f t="shared" si="43"/>
        <v>897254.25520765176</v>
      </c>
      <c r="R61" s="560">
        <f t="shared" si="44"/>
        <v>5882000.1174723841</v>
      </c>
      <c r="S61" s="563">
        <f t="shared" si="45"/>
        <v>3529200.0704834308</v>
      </c>
      <c r="T61" s="637"/>
      <c r="U61" s="145" t="str">
        <f t="shared" si="12"/>
        <v>B</v>
      </c>
    </row>
    <row r="62" spans="1:21" s="177" customFormat="1" ht="55.5" customHeight="1">
      <c r="A62" s="58" t="s">
        <v>537</v>
      </c>
      <c r="B62" s="297" t="s">
        <v>489</v>
      </c>
      <c r="C62" s="281" t="s">
        <v>25</v>
      </c>
      <c r="D62" s="58">
        <v>60</v>
      </c>
      <c r="E62" s="178">
        <v>0</v>
      </c>
      <c r="F62" s="454">
        <f t="shared" si="38"/>
        <v>-60</v>
      </c>
      <c r="G62" s="178">
        <f t="shared" si="37"/>
        <v>0</v>
      </c>
      <c r="H62" s="337">
        <f t="shared" si="39"/>
        <v>0</v>
      </c>
      <c r="I62" s="521">
        <v>5720.5892990752391</v>
      </c>
      <c r="J62" s="533"/>
      <c r="K62" s="560">
        <f t="shared" si="40"/>
        <v>343235.35794451437</v>
      </c>
      <c r="L62" s="560">
        <f t="shared" si="41"/>
        <v>61782.364430012582</v>
      </c>
      <c r="M62" s="561">
        <f t="shared" si="42"/>
        <v>405017.72237452696</v>
      </c>
      <c r="N62" s="521">
        <f>I62*G62</f>
        <v>0</v>
      </c>
      <c r="O62" s="560">
        <f t="shared" si="25"/>
        <v>0</v>
      </c>
      <c r="P62" s="560">
        <f>N62+O62</f>
        <v>0</v>
      </c>
      <c r="Q62" s="560">
        <f t="shared" si="43"/>
        <v>0</v>
      </c>
      <c r="R62" s="560">
        <f t="shared" si="44"/>
        <v>0</v>
      </c>
      <c r="S62" s="563">
        <f t="shared" si="45"/>
        <v>-405017.72237452696</v>
      </c>
      <c r="T62" s="638"/>
      <c r="U62" s="145" t="str">
        <f t="shared" si="12"/>
        <v>B</v>
      </c>
    </row>
    <row r="63" spans="1:21" s="177" customFormat="1" ht="45">
      <c r="A63" s="466" t="s">
        <v>538</v>
      </c>
      <c r="B63" s="467" t="s">
        <v>1034</v>
      </c>
      <c r="C63" s="281" t="s">
        <v>21</v>
      </c>
      <c r="D63" s="58">
        <v>1</v>
      </c>
      <c r="E63" s="470">
        <v>1</v>
      </c>
      <c r="F63" s="454">
        <f t="shared" si="38"/>
        <v>0</v>
      </c>
      <c r="G63" s="178">
        <f t="shared" si="37"/>
        <v>1</v>
      </c>
      <c r="H63" s="337">
        <f t="shared" si="39"/>
        <v>0</v>
      </c>
      <c r="I63" s="521">
        <v>11463769.189467937</v>
      </c>
      <c r="J63" s="533"/>
      <c r="K63" s="560">
        <f t="shared" si="40"/>
        <v>11463769.189467937</v>
      </c>
      <c r="L63" s="560">
        <f t="shared" si="41"/>
        <v>2063478.4541042286</v>
      </c>
      <c r="M63" s="561">
        <f t="shared" si="42"/>
        <v>13527247.643572165</v>
      </c>
      <c r="N63" s="521">
        <f>K63*1.83</f>
        <v>20978697.616726324</v>
      </c>
      <c r="O63" s="560">
        <f t="shared" si="25"/>
        <v>0</v>
      </c>
      <c r="P63" s="560">
        <f>N63+O63</f>
        <v>20978697.616726324</v>
      </c>
      <c r="Q63" s="560">
        <f t="shared" si="43"/>
        <v>3776165.5710107381</v>
      </c>
      <c r="R63" s="560">
        <f t="shared" si="44"/>
        <v>24754863.187737063</v>
      </c>
      <c r="S63" s="563">
        <f t="shared" si="45"/>
        <v>11227615.544164898</v>
      </c>
      <c r="T63" s="344" t="s">
        <v>1162</v>
      </c>
      <c r="U63" s="145" t="str">
        <f t="shared" si="12"/>
        <v>B</v>
      </c>
    </row>
    <row r="64" spans="1:21" s="177" customFormat="1" ht="45">
      <c r="A64" s="466" t="s">
        <v>539</v>
      </c>
      <c r="B64" s="467" t="s">
        <v>513</v>
      </c>
      <c r="C64" s="281" t="s">
        <v>21</v>
      </c>
      <c r="D64" s="58">
        <v>1</v>
      </c>
      <c r="E64" s="470">
        <v>1</v>
      </c>
      <c r="F64" s="454">
        <f t="shared" si="38"/>
        <v>0</v>
      </c>
      <c r="G64" s="178">
        <f t="shared" si="37"/>
        <v>1</v>
      </c>
      <c r="H64" s="337">
        <f t="shared" si="39"/>
        <v>0</v>
      </c>
      <c r="I64" s="521">
        <v>1251726.0611166877</v>
      </c>
      <c r="J64" s="533"/>
      <c r="K64" s="560">
        <f t="shared" si="40"/>
        <v>1251726.0611166877</v>
      </c>
      <c r="L64" s="560">
        <f t="shared" si="41"/>
        <v>225310.69100100378</v>
      </c>
      <c r="M64" s="561">
        <f t="shared" si="42"/>
        <v>1477036.7521176916</v>
      </c>
      <c r="N64" s="565">
        <f>K64*1.55</f>
        <v>1940175.394730866</v>
      </c>
      <c r="O64" s="560">
        <f t="shared" si="25"/>
        <v>0</v>
      </c>
      <c r="P64" s="560">
        <f t="shared" ref="P64:P76" si="46">N64+O64</f>
        <v>1940175.394730866</v>
      </c>
      <c r="Q64" s="560">
        <f t="shared" si="43"/>
        <v>349231.57105155586</v>
      </c>
      <c r="R64" s="560">
        <f t="shared" si="44"/>
        <v>2289406.9657824216</v>
      </c>
      <c r="S64" s="563">
        <f t="shared" si="45"/>
        <v>812370.21366473008</v>
      </c>
      <c r="T64" s="344" t="s">
        <v>1288</v>
      </c>
      <c r="U64" s="145" t="str">
        <f t="shared" si="12"/>
        <v>B</v>
      </c>
    </row>
    <row r="65" spans="1:21" s="177" customFormat="1" ht="60">
      <c r="A65" s="466" t="s">
        <v>540</v>
      </c>
      <c r="B65" s="467" t="s">
        <v>541</v>
      </c>
      <c r="C65" s="281" t="s">
        <v>21</v>
      </c>
      <c r="D65" s="58">
        <v>1</v>
      </c>
      <c r="E65" s="470">
        <v>1</v>
      </c>
      <c r="F65" s="454">
        <f t="shared" si="38"/>
        <v>0</v>
      </c>
      <c r="G65" s="178">
        <f t="shared" si="37"/>
        <v>1</v>
      </c>
      <c r="H65" s="337">
        <f t="shared" si="39"/>
        <v>0</v>
      </c>
      <c r="I65" s="521">
        <v>529010.11078035436</v>
      </c>
      <c r="J65" s="533"/>
      <c r="K65" s="560">
        <f t="shared" si="40"/>
        <v>529010.11078035436</v>
      </c>
      <c r="L65" s="560">
        <f t="shared" si="41"/>
        <v>95221.819940463785</v>
      </c>
      <c r="M65" s="561">
        <f t="shared" si="42"/>
        <v>624231.93072081811</v>
      </c>
      <c r="N65" s="521">
        <f t="shared" ref="N65:N75" si="47">K65*1.83</f>
        <v>968088.50272804848</v>
      </c>
      <c r="O65" s="560">
        <f t="shared" si="25"/>
        <v>0</v>
      </c>
      <c r="P65" s="560">
        <f t="shared" si="46"/>
        <v>968088.50272804848</v>
      </c>
      <c r="Q65" s="560">
        <f t="shared" si="43"/>
        <v>174255.93049104873</v>
      </c>
      <c r="R65" s="560">
        <f t="shared" si="44"/>
        <v>1142344.4332190971</v>
      </c>
      <c r="S65" s="563">
        <f t="shared" si="45"/>
        <v>518112.50249827898</v>
      </c>
      <c r="T65" s="344" t="s">
        <v>1162</v>
      </c>
      <c r="U65" s="145" t="str">
        <f t="shared" si="12"/>
        <v>B</v>
      </c>
    </row>
    <row r="66" spans="1:21" s="177" customFormat="1" ht="45">
      <c r="A66" s="466" t="s">
        <v>542</v>
      </c>
      <c r="B66" s="467" t="s">
        <v>543</v>
      </c>
      <c r="C66" s="281" t="s">
        <v>21</v>
      </c>
      <c r="D66" s="58">
        <v>1</v>
      </c>
      <c r="E66" s="470">
        <v>1</v>
      </c>
      <c r="F66" s="454">
        <f t="shared" si="38"/>
        <v>0</v>
      </c>
      <c r="G66" s="178">
        <f t="shared" si="37"/>
        <v>1</v>
      </c>
      <c r="H66" s="337">
        <f t="shared" si="39"/>
        <v>0</v>
      </c>
      <c r="I66" s="521">
        <v>538072.65568827733</v>
      </c>
      <c r="J66" s="533"/>
      <c r="K66" s="560">
        <f t="shared" si="40"/>
        <v>538072.65568827733</v>
      </c>
      <c r="L66" s="560">
        <f t="shared" si="41"/>
        <v>96853.078023889917</v>
      </c>
      <c r="M66" s="561">
        <f t="shared" si="42"/>
        <v>634925.73371216725</v>
      </c>
      <c r="N66" s="565">
        <f>K66*1.69</f>
        <v>909342.7881131887</v>
      </c>
      <c r="O66" s="560">
        <f t="shared" si="25"/>
        <v>0</v>
      </c>
      <c r="P66" s="560">
        <f t="shared" si="46"/>
        <v>909342.7881131887</v>
      </c>
      <c r="Q66" s="560">
        <f t="shared" si="43"/>
        <v>163681.70186037396</v>
      </c>
      <c r="R66" s="560">
        <f t="shared" si="44"/>
        <v>1073024.4899735628</v>
      </c>
      <c r="S66" s="563">
        <f t="shared" si="45"/>
        <v>438098.75626139552</v>
      </c>
      <c r="T66" s="344" t="s">
        <v>1289</v>
      </c>
      <c r="U66" s="145" t="str">
        <f t="shared" si="12"/>
        <v>B</v>
      </c>
    </row>
    <row r="67" spans="1:21" s="177" customFormat="1" ht="30">
      <c r="A67" s="466" t="s">
        <v>544</v>
      </c>
      <c r="B67" s="467" t="s">
        <v>545</v>
      </c>
      <c r="C67" s="281" t="s">
        <v>21</v>
      </c>
      <c r="D67" s="58">
        <v>1</v>
      </c>
      <c r="E67" s="470">
        <v>1</v>
      </c>
      <c r="F67" s="454">
        <f t="shared" si="38"/>
        <v>0</v>
      </c>
      <c r="G67" s="178">
        <f t="shared" si="37"/>
        <v>1</v>
      </c>
      <c r="H67" s="337">
        <f t="shared" si="39"/>
        <v>0</v>
      </c>
      <c r="I67" s="521">
        <v>436121.7453255569</v>
      </c>
      <c r="J67" s="533"/>
      <c r="K67" s="560">
        <f t="shared" si="40"/>
        <v>436121.7453255569</v>
      </c>
      <c r="L67" s="560">
        <f t="shared" si="41"/>
        <v>78501.914158600237</v>
      </c>
      <c r="M67" s="561">
        <f t="shared" si="42"/>
        <v>514623.65948415711</v>
      </c>
      <c r="N67" s="521">
        <f t="shared" si="47"/>
        <v>798102.7939457692</v>
      </c>
      <c r="O67" s="560">
        <f t="shared" si="25"/>
        <v>0</v>
      </c>
      <c r="P67" s="560">
        <f t="shared" si="46"/>
        <v>798102.7939457692</v>
      </c>
      <c r="Q67" s="560">
        <f t="shared" si="43"/>
        <v>143658.50291023846</v>
      </c>
      <c r="R67" s="560">
        <f t="shared" si="44"/>
        <v>941761.29685600766</v>
      </c>
      <c r="S67" s="563">
        <f t="shared" si="45"/>
        <v>427137.63737185055</v>
      </c>
      <c r="T67" s="344" t="s">
        <v>1162</v>
      </c>
      <c r="U67" s="145" t="str">
        <f t="shared" si="12"/>
        <v>B</v>
      </c>
    </row>
    <row r="68" spans="1:21" s="177" customFormat="1" ht="45">
      <c r="A68" s="466" t="s">
        <v>546</v>
      </c>
      <c r="B68" s="467" t="s">
        <v>1036</v>
      </c>
      <c r="C68" s="281" t="s">
        <v>21</v>
      </c>
      <c r="D68" s="58">
        <v>1</v>
      </c>
      <c r="E68" s="470">
        <v>1</v>
      </c>
      <c r="F68" s="454">
        <f t="shared" si="38"/>
        <v>0</v>
      </c>
      <c r="G68" s="178">
        <f t="shared" si="37"/>
        <v>1</v>
      </c>
      <c r="H68" s="337">
        <f t="shared" si="39"/>
        <v>0</v>
      </c>
      <c r="I68" s="521">
        <v>478035.15011743287</v>
      </c>
      <c r="J68" s="533"/>
      <c r="K68" s="560">
        <f t="shared" si="40"/>
        <v>478035.15011743287</v>
      </c>
      <c r="L68" s="560">
        <f t="shared" si="41"/>
        <v>86046.327021137913</v>
      </c>
      <c r="M68" s="561">
        <f t="shared" si="42"/>
        <v>564081.47713857074</v>
      </c>
      <c r="N68" s="565">
        <f>K68*1.55</f>
        <v>740954.48268202099</v>
      </c>
      <c r="O68" s="560">
        <f t="shared" si="25"/>
        <v>0</v>
      </c>
      <c r="P68" s="560">
        <f t="shared" si="46"/>
        <v>740954.48268202099</v>
      </c>
      <c r="Q68" s="560">
        <f t="shared" si="43"/>
        <v>133371.80688276378</v>
      </c>
      <c r="R68" s="560">
        <f t="shared" si="44"/>
        <v>874326.28956478473</v>
      </c>
      <c r="S68" s="563">
        <f t="shared" si="45"/>
        <v>310244.81242621399</v>
      </c>
      <c r="T68" s="344" t="s">
        <v>1288</v>
      </c>
      <c r="U68" s="145" t="str">
        <f t="shared" si="12"/>
        <v>B</v>
      </c>
    </row>
    <row r="69" spans="1:21" s="177" customFormat="1" ht="150">
      <c r="A69" s="466" t="s">
        <v>547</v>
      </c>
      <c r="B69" s="467" t="s">
        <v>1037</v>
      </c>
      <c r="C69" s="281" t="s">
        <v>21</v>
      </c>
      <c r="D69" s="58">
        <v>1</v>
      </c>
      <c r="E69" s="470">
        <v>1</v>
      </c>
      <c r="F69" s="454">
        <f t="shared" si="38"/>
        <v>0</v>
      </c>
      <c r="G69" s="178">
        <f t="shared" si="37"/>
        <v>1</v>
      </c>
      <c r="H69" s="337">
        <f t="shared" si="39"/>
        <v>0</v>
      </c>
      <c r="I69" s="521">
        <v>346541.70822577446</v>
      </c>
      <c r="J69" s="533"/>
      <c r="K69" s="560">
        <f t="shared" si="40"/>
        <v>346541.70822577446</v>
      </c>
      <c r="L69" s="560">
        <f t="shared" si="41"/>
        <v>62377.507480639404</v>
      </c>
      <c r="M69" s="561">
        <f t="shared" si="42"/>
        <v>408919.21570641384</v>
      </c>
      <c r="N69" s="521">
        <f t="shared" si="47"/>
        <v>634171.32605316734</v>
      </c>
      <c r="O69" s="560">
        <f t="shared" si="25"/>
        <v>0</v>
      </c>
      <c r="P69" s="560">
        <f t="shared" si="46"/>
        <v>634171.32605316734</v>
      </c>
      <c r="Q69" s="560">
        <f t="shared" si="43"/>
        <v>114150.83868957011</v>
      </c>
      <c r="R69" s="560">
        <f t="shared" si="44"/>
        <v>748322.16474273743</v>
      </c>
      <c r="S69" s="563">
        <f t="shared" si="45"/>
        <v>339402.94903632358</v>
      </c>
      <c r="T69" s="344" t="s">
        <v>1162</v>
      </c>
      <c r="U69" s="145" t="str">
        <f t="shared" si="12"/>
        <v>B</v>
      </c>
    </row>
    <row r="70" spans="1:21" s="177" customFormat="1" ht="75">
      <c r="A70" s="466" t="s">
        <v>548</v>
      </c>
      <c r="B70" s="467" t="s">
        <v>1038</v>
      </c>
      <c r="C70" s="281" t="s">
        <v>21</v>
      </c>
      <c r="D70" s="58">
        <v>1</v>
      </c>
      <c r="E70" s="470">
        <v>1</v>
      </c>
      <c r="F70" s="454">
        <f t="shared" si="38"/>
        <v>0</v>
      </c>
      <c r="G70" s="178">
        <f t="shared" si="37"/>
        <v>1</v>
      </c>
      <c r="H70" s="337">
        <f t="shared" si="39"/>
        <v>0</v>
      </c>
      <c r="I70" s="521">
        <v>47678.500750435698</v>
      </c>
      <c r="J70" s="533"/>
      <c r="K70" s="560">
        <f t="shared" si="40"/>
        <v>47678.500750435698</v>
      </c>
      <c r="L70" s="560">
        <f t="shared" si="41"/>
        <v>8582.1301350784252</v>
      </c>
      <c r="M70" s="561">
        <f t="shared" si="42"/>
        <v>56260.630885514125</v>
      </c>
      <c r="N70" s="521">
        <f t="shared" si="47"/>
        <v>87251.65637329733</v>
      </c>
      <c r="O70" s="560">
        <f t="shared" si="25"/>
        <v>0</v>
      </c>
      <c r="P70" s="560">
        <f t="shared" si="46"/>
        <v>87251.65637329733</v>
      </c>
      <c r="Q70" s="560">
        <f t="shared" si="43"/>
        <v>15705.298147193518</v>
      </c>
      <c r="R70" s="560">
        <f t="shared" si="44"/>
        <v>102956.95452049085</v>
      </c>
      <c r="S70" s="563">
        <f t="shared" si="45"/>
        <v>46696.323634976725</v>
      </c>
      <c r="T70" s="344" t="s">
        <v>1162</v>
      </c>
      <c r="U70" s="145" t="str">
        <f t="shared" si="12"/>
        <v>B</v>
      </c>
    </row>
    <row r="71" spans="1:21" s="177" customFormat="1" ht="45">
      <c r="A71" s="466" t="s">
        <v>549</v>
      </c>
      <c r="B71" s="467" t="s">
        <v>550</v>
      </c>
      <c r="C71" s="281" t="s">
        <v>21</v>
      </c>
      <c r="D71" s="58">
        <v>1</v>
      </c>
      <c r="E71" s="470">
        <v>1</v>
      </c>
      <c r="F71" s="454">
        <f t="shared" si="38"/>
        <v>0</v>
      </c>
      <c r="G71" s="178">
        <f t="shared" si="37"/>
        <v>1</v>
      </c>
      <c r="H71" s="337">
        <f t="shared" si="39"/>
        <v>0</v>
      </c>
      <c r="I71" s="521">
        <v>703459.40233270358</v>
      </c>
      <c r="J71" s="533"/>
      <c r="K71" s="560">
        <f t="shared" si="40"/>
        <v>703459.40233270358</v>
      </c>
      <c r="L71" s="560">
        <f t="shared" si="41"/>
        <v>126622.69241988665</v>
      </c>
      <c r="M71" s="561">
        <f t="shared" si="42"/>
        <v>830082.09475259017</v>
      </c>
      <c r="N71" s="521">
        <f t="shared" si="47"/>
        <v>1287330.7062688477</v>
      </c>
      <c r="O71" s="560">
        <f t="shared" si="25"/>
        <v>0</v>
      </c>
      <c r="P71" s="560">
        <f t="shared" si="46"/>
        <v>1287330.7062688477</v>
      </c>
      <c r="Q71" s="560">
        <f t="shared" si="43"/>
        <v>231719.52712839257</v>
      </c>
      <c r="R71" s="560">
        <f t="shared" si="44"/>
        <v>1519050.2333972403</v>
      </c>
      <c r="S71" s="563">
        <f t="shared" si="45"/>
        <v>688968.13864465011</v>
      </c>
      <c r="T71" s="344" t="s">
        <v>1162</v>
      </c>
      <c r="U71" s="145" t="str">
        <f t="shared" si="12"/>
        <v>B</v>
      </c>
    </row>
    <row r="72" spans="1:21" s="177" customFormat="1" ht="45">
      <c r="A72" s="466" t="s">
        <v>551</v>
      </c>
      <c r="B72" s="467" t="s">
        <v>526</v>
      </c>
      <c r="C72" s="281" t="s">
        <v>21</v>
      </c>
      <c r="D72" s="58">
        <v>1</v>
      </c>
      <c r="E72" s="470">
        <v>1</v>
      </c>
      <c r="F72" s="454">
        <f t="shared" si="38"/>
        <v>0</v>
      </c>
      <c r="G72" s="178">
        <f t="shared" si="37"/>
        <v>1</v>
      </c>
      <c r="H72" s="337">
        <f t="shared" si="39"/>
        <v>0</v>
      </c>
      <c r="I72" s="521">
        <v>2096782.9060809102</v>
      </c>
      <c r="J72" s="533"/>
      <c r="K72" s="560">
        <f t="shared" si="40"/>
        <v>2096782.9060809102</v>
      </c>
      <c r="L72" s="560">
        <f t="shared" si="41"/>
        <v>377420.92309456383</v>
      </c>
      <c r="M72" s="561">
        <f t="shared" si="42"/>
        <v>2474203.8291754741</v>
      </c>
      <c r="N72" s="521">
        <f t="shared" si="47"/>
        <v>3837112.718128066</v>
      </c>
      <c r="O72" s="560">
        <f t="shared" si="25"/>
        <v>0</v>
      </c>
      <c r="P72" s="560">
        <f t="shared" si="46"/>
        <v>3837112.718128066</v>
      </c>
      <c r="Q72" s="560">
        <f t="shared" si="43"/>
        <v>690680.28926305182</v>
      </c>
      <c r="R72" s="560">
        <f t="shared" si="44"/>
        <v>4527793.0073911175</v>
      </c>
      <c r="S72" s="563">
        <f t="shared" si="45"/>
        <v>2053589.1782156434</v>
      </c>
      <c r="T72" s="344" t="s">
        <v>1162</v>
      </c>
      <c r="U72" s="145" t="str">
        <f t="shared" si="12"/>
        <v>B</v>
      </c>
    </row>
    <row r="73" spans="1:21" s="177" customFormat="1" ht="90">
      <c r="A73" s="466" t="s">
        <v>552</v>
      </c>
      <c r="B73" s="467" t="s">
        <v>1039</v>
      </c>
      <c r="C73" s="281" t="s">
        <v>21</v>
      </c>
      <c r="D73" s="58">
        <v>1</v>
      </c>
      <c r="E73" s="470">
        <v>1</v>
      </c>
      <c r="F73" s="454">
        <f t="shared" si="38"/>
        <v>0</v>
      </c>
      <c r="G73" s="178">
        <f t="shared" si="37"/>
        <v>1</v>
      </c>
      <c r="H73" s="337">
        <f t="shared" si="39"/>
        <v>0</v>
      </c>
      <c r="I73" s="521">
        <v>1072745.9916288159</v>
      </c>
      <c r="J73" s="533"/>
      <c r="K73" s="560">
        <f t="shared" si="40"/>
        <v>1072745.9916288159</v>
      </c>
      <c r="L73" s="560">
        <f t="shared" si="41"/>
        <v>193094.27849318687</v>
      </c>
      <c r="M73" s="561">
        <f t="shared" si="42"/>
        <v>1265840.2701220028</v>
      </c>
      <c r="N73" s="565">
        <f>K73*1.69</f>
        <v>1812940.7258526988</v>
      </c>
      <c r="O73" s="560">
        <f t="shared" si="25"/>
        <v>0</v>
      </c>
      <c r="P73" s="560">
        <f t="shared" si="46"/>
        <v>1812940.7258526988</v>
      </c>
      <c r="Q73" s="560">
        <f t="shared" si="43"/>
        <v>326329.33065348578</v>
      </c>
      <c r="R73" s="560">
        <f t="shared" si="44"/>
        <v>2139270.0565061844</v>
      </c>
      <c r="S73" s="563">
        <f t="shared" si="45"/>
        <v>873429.78638418159</v>
      </c>
      <c r="T73" s="344" t="s">
        <v>1289</v>
      </c>
      <c r="U73" s="145" t="str">
        <f t="shared" si="12"/>
        <v>B</v>
      </c>
    </row>
    <row r="74" spans="1:21" s="177" customFormat="1" ht="30">
      <c r="A74" s="466" t="s">
        <v>553</v>
      </c>
      <c r="B74" s="467" t="s">
        <v>529</v>
      </c>
      <c r="C74" s="281" t="s">
        <v>21</v>
      </c>
      <c r="D74" s="58">
        <v>1</v>
      </c>
      <c r="E74" s="470">
        <v>1</v>
      </c>
      <c r="F74" s="454">
        <f t="shared" si="38"/>
        <v>0</v>
      </c>
      <c r="G74" s="178">
        <f t="shared" si="37"/>
        <v>1</v>
      </c>
      <c r="H74" s="337">
        <f t="shared" si="39"/>
        <v>0</v>
      </c>
      <c r="I74" s="521">
        <v>981398.54562905966</v>
      </c>
      <c r="J74" s="533"/>
      <c r="K74" s="560">
        <f t="shared" si="40"/>
        <v>981398.54562905966</v>
      </c>
      <c r="L74" s="560">
        <f t="shared" si="41"/>
        <v>176651.73821323074</v>
      </c>
      <c r="M74" s="561">
        <f t="shared" si="42"/>
        <v>1158050.2838422903</v>
      </c>
      <c r="N74" s="521">
        <f t="shared" si="47"/>
        <v>1795959.3385011794</v>
      </c>
      <c r="O74" s="560">
        <f t="shared" si="25"/>
        <v>0</v>
      </c>
      <c r="P74" s="560">
        <f t="shared" si="46"/>
        <v>1795959.3385011794</v>
      </c>
      <c r="Q74" s="560">
        <f t="shared" si="43"/>
        <v>323272.68093021226</v>
      </c>
      <c r="R74" s="560">
        <f t="shared" si="44"/>
        <v>2119232.0194313917</v>
      </c>
      <c r="S74" s="563">
        <f t="shared" si="45"/>
        <v>961181.73558910144</v>
      </c>
      <c r="T74" s="344" t="s">
        <v>1162</v>
      </c>
      <c r="U74" s="145" t="str">
        <f t="shared" si="12"/>
        <v>B</v>
      </c>
    </row>
    <row r="75" spans="1:21" s="177" customFormat="1" ht="30">
      <c r="A75" s="466" t="s">
        <v>554</v>
      </c>
      <c r="B75" s="471" t="s">
        <v>1161</v>
      </c>
      <c r="C75" s="371" t="s">
        <v>21</v>
      </c>
      <c r="D75" s="179">
        <v>1</v>
      </c>
      <c r="E75" s="470">
        <v>1</v>
      </c>
      <c r="F75" s="454">
        <f t="shared" si="38"/>
        <v>0</v>
      </c>
      <c r="G75" s="178">
        <f t="shared" si="37"/>
        <v>1</v>
      </c>
      <c r="H75" s="337">
        <f t="shared" si="39"/>
        <v>0</v>
      </c>
      <c r="I75" s="521">
        <v>409547.31346579682</v>
      </c>
      <c r="J75" s="533"/>
      <c r="K75" s="560">
        <f t="shared" si="40"/>
        <v>409547.31346579682</v>
      </c>
      <c r="L75" s="560">
        <f t="shared" si="41"/>
        <v>73718.516423843423</v>
      </c>
      <c r="M75" s="561">
        <f t="shared" si="42"/>
        <v>483265.82988964021</v>
      </c>
      <c r="N75" s="521">
        <f t="shared" si="47"/>
        <v>749471.58364240825</v>
      </c>
      <c r="O75" s="560">
        <f t="shared" si="25"/>
        <v>0</v>
      </c>
      <c r="P75" s="560">
        <f t="shared" si="46"/>
        <v>749471.58364240825</v>
      </c>
      <c r="Q75" s="560">
        <f t="shared" si="43"/>
        <v>134904.88505563349</v>
      </c>
      <c r="R75" s="560">
        <f t="shared" si="44"/>
        <v>884376.46869804175</v>
      </c>
      <c r="S75" s="563">
        <f t="shared" si="45"/>
        <v>401110.63880840153</v>
      </c>
      <c r="T75" s="344" t="s">
        <v>1162</v>
      </c>
      <c r="U75" s="145" t="str">
        <f t="shared" ref="U75:U138" si="48">IF(M75=R75,"A","B")</f>
        <v>B</v>
      </c>
    </row>
    <row r="76" spans="1:21" s="177" customFormat="1" ht="39.75" hidden="1" customHeight="1">
      <c r="A76" s="466" t="s">
        <v>555</v>
      </c>
      <c r="B76" s="471" t="s">
        <v>556</v>
      </c>
      <c r="C76" s="281" t="s">
        <v>21</v>
      </c>
      <c r="D76" s="58">
        <v>1</v>
      </c>
      <c r="E76" s="470">
        <v>1</v>
      </c>
      <c r="F76" s="454">
        <f t="shared" si="38"/>
        <v>0</v>
      </c>
      <c r="G76" s="178">
        <f>IF(F76=0,D76,IF(F76&lt;0,E76, ROUNDDOWN(D76*1.25,2)))</f>
        <v>1</v>
      </c>
      <c r="H76" s="337">
        <f t="shared" si="39"/>
        <v>0</v>
      </c>
      <c r="I76" s="521">
        <v>56639.17485998301</v>
      </c>
      <c r="J76" s="533"/>
      <c r="K76" s="560">
        <f t="shared" si="40"/>
        <v>56639.17485998301</v>
      </c>
      <c r="L76" s="560">
        <f t="shared" si="41"/>
        <v>10195.051474796941</v>
      </c>
      <c r="M76" s="561">
        <f t="shared" si="42"/>
        <v>66834.226334779945</v>
      </c>
      <c r="N76" s="565">
        <f>K76</f>
        <v>56639.17485998301</v>
      </c>
      <c r="O76" s="560">
        <f t="shared" si="25"/>
        <v>0</v>
      </c>
      <c r="P76" s="560">
        <f t="shared" si="46"/>
        <v>56639.17485998301</v>
      </c>
      <c r="Q76" s="560">
        <f t="shared" si="43"/>
        <v>10195.051474796941</v>
      </c>
      <c r="R76" s="560">
        <f t="shared" si="44"/>
        <v>66834.226334779945</v>
      </c>
      <c r="S76" s="563">
        <f t="shared" si="45"/>
        <v>0</v>
      </c>
      <c r="T76" s="344" t="s">
        <v>1162</v>
      </c>
      <c r="U76" s="145" t="str">
        <f t="shared" si="48"/>
        <v>A</v>
      </c>
    </row>
    <row r="77" spans="1:21" s="177" customFormat="1" ht="220.5">
      <c r="A77" s="58">
        <v>5</v>
      </c>
      <c r="B77" s="298" t="s">
        <v>557</v>
      </c>
      <c r="C77" s="368"/>
      <c r="D77" s="78"/>
      <c r="E77" s="9"/>
      <c r="F77" s="9"/>
      <c r="G77" s="178">
        <f>IF(E77&lt;=D77,E77,IF(E77&gt;=1.25*D77,ROUNDDOWN(1.25*D77,0),E77))</f>
        <v>0</v>
      </c>
      <c r="H77" s="55"/>
      <c r="I77" s="521"/>
      <c r="J77" s="533"/>
      <c r="K77" s="533"/>
      <c r="L77" s="533"/>
      <c r="M77" s="564"/>
      <c r="N77" s="531"/>
      <c r="O77" s="560">
        <f t="shared" si="25"/>
        <v>0</v>
      </c>
      <c r="P77" s="533"/>
      <c r="Q77" s="533"/>
      <c r="R77" s="533"/>
      <c r="S77" s="534"/>
      <c r="T77" s="338"/>
      <c r="U77" s="145"/>
    </row>
    <row r="78" spans="1:21" s="177" customFormat="1" ht="105">
      <c r="A78" s="58">
        <v>5.0999999999999996</v>
      </c>
      <c r="B78" s="297" t="s">
        <v>533</v>
      </c>
      <c r="C78" s="368"/>
      <c r="D78" s="78"/>
      <c r="E78" s="9"/>
      <c r="F78" s="9"/>
      <c r="G78" s="178">
        <f>IF(E78&lt;=D78,E78,IF(E78&gt;=1.25*D78,ROUNDDOWN(1.25*D78,0),E78))</f>
        <v>0</v>
      </c>
      <c r="H78" s="55"/>
      <c r="I78" s="521"/>
      <c r="J78" s="533"/>
      <c r="K78" s="533"/>
      <c r="L78" s="533"/>
      <c r="M78" s="564"/>
      <c r="N78" s="531"/>
      <c r="O78" s="560">
        <f t="shared" si="25"/>
        <v>0</v>
      </c>
      <c r="P78" s="533"/>
      <c r="Q78" s="533"/>
      <c r="R78" s="533"/>
      <c r="S78" s="534"/>
      <c r="T78" s="338"/>
      <c r="U78" s="145"/>
    </row>
    <row r="79" spans="1:21" s="177" customFormat="1" hidden="1">
      <c r="A79" s="58" t="s">
        <v>558</v>
      </c>
      <c r="B79" s="297" t="s">
        <v>481</v>
      </c>
      <c r="C79" s="281" t="s">
        <v>25</v>
      </c>
      <c r="D79" s="58">
        <v>150</v>
      </c>
      <c r="E79" s="178">
        <v>150</v>
      </c>
      <c r="F79" s="178">
        <f t="shared" ref="F79:F96" si="49">E79-D79</f>
        <v>0</v>
      </c>
      <c r="G79" s="178">
        <f t="shared" ref="G79:G96" si="50">IF(F79=0,D79,IF(F79&lt;0,E79, ROUNDDOWN(D79*1.25,2)))</f>
        <v>150</v>
      </c>
      <c r="H79" s="337">
        <f t="shared" ref="H79:H96" si="51">E79-G79</f>
        <v>0</v>
      </c>
      <c r="I79" s="521">
        <v>3501.1905461145138</v>
      </c>
      <c r="J79" s="533"/>
      <c r="K79" s="560">
        <f t="shared" ref="K79:K96" si="52">I79*D79</f>
        <v>525178.58191717707</v>
      </c>
      <c r="L79" s="560">
        <f t="shared" ref="L79:L96" si="53">K79*0.18</f>
        <v>94532.144745091864</v>
      </c>
      <c r="M79" s="561">
        <f t="shared" ref="M79:M96" si="54">K79+L79</f>
        <v>619710.72666226898</v>
      </c>
      <c r="N79" s="521">
        <f>I79*G79</f>
        <v>525178.58191717707</v>
      </c>
      <c r="O79" s="560">
        <f t="shared" si="25"/>
        <v>0</v>
      </c>
      <c r="P79" s="560">
        <f t="shared" ref="P79:P96" si="55">N79+O79</f>
        <v>525178.58191717707</v>
      </c>
      <c r="Q79" s="560">
        <f t="shared" ref="Q79:Q96" si="56">P79*0.18</f>
        <v>94532.144745091864</v>
      </c>
      <c r="R79" s="560">
        <f t="shared" ref="R79:R96" si="57">Q79+P79</f>
        <v>619710.72666226898</v>
      </c>
      <c r="S79" s="563">
        <f t="shared" ref="S79:S96" si="58">R79-M79</f>
        <v>0</v>
      </c>
      <c r="T79" s="342"/>
      <c r="U79" s="145" t="str">
        <f t="shared" si="48"/>
        <v>A</v>
      </c>
    </row>
    <row r="80" spans="1:21" s="177" customFormat="1" hidden="1">
      <c r="A80" s="58" t="s">
        <v>559</v>
      </c>
      <c r="B80" s="297" t="s">
        <v>483</v>
      </c>
      <c r="C80" s="281" t="s">
        <v>25</v>
      </c>
      <c r="D80" s="58">
        <v>90</v>
      </c>
      <c r="E80" s="178">
        <v>90</v>
      </c>
      <c r="F80" s="178">
        <f t="shared" si="49"/>
        <v>0</v>
      </c>
      <c r="G80" s="178">
        <f t="shared" si="50"/>
        <v>90</v>
      </c>
      <c r="H80" s="337">
        <f t="shared" si="51"/>
        <v>0</v>
      </c>
      <c r="I80" s="521">
        <v>4338.90478130067</v>
      </c>
      <c r="J80" s="533"/>
      <c r="K80" s="560">
        <f t="shared" si="52"/>
        <v>390501.43031706032</v>
      </c>
      <c r="L80" s="560">
        <f t="shared" si="53"/>
        <v>70290.257457070853</v>
      </c>
      <c r="M80" s="561">
        <f t="shared" si="54"/>
        <v>460791.68777413119</v>
      </c>
      <c r="N80" s="521">
        <f>I80*G80</f>
        <v>390501.43031706032</v>
      </c>
      <c r="O80" s="560">
        <f t="shared" si="25"/>
        <v>0</v>
      </c>
      <c r="P80" s="560">
        <f t="shared" si="55"/>
        <v>390501.43031706032</v>
      </c>
      <c r="Q80" s="560">
        <f t="shared" si="56"/>
        <v>70290.257457070853</v>
      </c>
      <c r="R80" s="560">
        <f t="shared" si="57"/>
        <v>460791.68777413119</v>
      </c>
      <c r="S80" s="563">
        <f t="shared" si="58"/>
        <v>0</v>
      </c>
      <c r="T80" s="342"/>
      <c r="U80" s="145" t="str">
        <f t="shared" si="48"/>
        <v>A</v>
      </c>
    </row>
    <row r="81" spans="1:21" s="177" customFormat="1" hidden="1">
      <c r="A81" s="58" t="s">
        <v>560</v>
      </c>
      <c r="B81" s="297" t="s">
        <v>487</v>
      </c>
      <c r="C81" s="281" t="s">
        <v>25</v>
      </c>
      <c r="D81" s="58">
        <v>400</v>
      </c>
      <c r="E81" s="178">
        <v>400</v>
      </c>
      <c r="F81" s="178">
        <f t="shared" si="49"/>
        <v>0</v>
      </c>
      <c r="G81" s="178">
        <f t="shared" si="50"/>
        <v>400</v>
      </c>
      <c r="H81" s="337">
        <f t="shared" si="51"/>
        <v>0</v>
      </c>
      <c r="I81" s="521">
        <v>5369.4812075863547</v>
      </c>
      <c r="J81" s="533"/>
      <c r="K81" s="560">
        <f t="shared" si="52"/>
        <v>2147792.4830345418</v>
      </c>
      <c r="L81" s="560">
        <f t="shared" si="53"/>
        <v>386602.64694621752</v>
      </c>
      <c r="M81" s="561">
        <f t="shared" si="54"/>
        <v>2534395.1299807592</v>
      </c>
      <c r="N81" s="521">
        <f>I81*G81</f>
        <v>2147792.4830345418</v>
      </c>
      <c r="O81" s="560">
        <f t="shared" si="25"/>
        <v>0</v>
      </c>
      <c r="P81" s="560">
        <f t="shared" si="55"/>
        <v>2147792.4830345418</v>
      </c>
      <c r="Q81" s="560">
        <f t="shared" si="56"/>
        <v>386602.64694621752</v>
      </c>
      <c r="R81" s="560">
        <f t="shared" si="57"/>
        <v>2534395.1299807592</v>
      </c>
      <c r="S81" s="563">
        <f t="shared" si="58"/>
        <v>0</v>
      </c>
      <c r="T81" s="342"/>
      <c r="U81" s="145" t="str">
        <f t="shared" si="48"/>
        <v>A</v>
      </c>
    </row>
    <row r="82" spans="1:21" s="177" customFormat="1" hidden="1">
      <c r="A82" s="58" t="s">
        <v>561</v>
      </c>
      <c r="B82" s="297" t="s">
        <v>489</v>
      </c>
      <c r="C82" s="281" t="s">
        <v>25</v>
      </c>
      <c r="D82" s="58">
        <v>40</v>
      </c>
      <c r="E82" s="178">
        <v>40</v>
      </c>
      <c r="F82" s="178">
        <f t="shared" si="49"/>
        <v>0</v>
      </c>
      <c r="G82" s="178">
        <f t="shared" si="50"/>
        <v>40</v>
      </c>
      <c r="H82" s="337">
        <f t="shared" si="51"/>
        <v>0</v>
      </c>
      <c r="I82" s="521">
        <v>6151.8093776362357</v>
      </c>
      <c r="J82" s="533"/>
      <c r="K82" s="560">
        <f t="shared" si="52"/>
        <v>246072.37510544944</v>
      </c>
      <c r="L82" s="560">
        <f t="shared" si="53"/>
        <v>44293.027518980896</v>
      </c>
      <c r="M82" s="561">
        <f t="shared" si="54"/>
        <v>290365.40262443031</v>
      </c>
      <c r="N82" s="521">
        <f>I82*G82</f>
        <v>246072.37510544944</v>
      </c>
      <c r="O82" s="560">
        <f t="shared" si="25"/>
        <v>0</v>
      </c>
      <c r="P82" s="560">
        <f t="shared" si="55"/>
        <v>246072.37510544944</v>
      </c>
      <c r="Q82" s="560">
        <f t="shared" si="56"/>
        <v>44293.027518980896</v>
      </c>
      <c r="R82" s="560">
        <f t="shared" si="57"/>
        <v>290365.40262443031</v>
      </c>
      <c r="S82" s="563">
        <f t="shared" si="58"/>
        <v>0</v>
      </c>
      <c r="T82" s="342"/>
      <c r="U82" s="145" t="str">
        <f t="shared" si="48"/>
        <v>A</v>
      </c>
    </row>
    <row r="83" spans="1:21" s="177" customFormat="1" ht="45" hidden="1">
      <c r="A83" s="247" t="s">
        <v>562</v>
      </c>
      <c r="B83" s="297" t="s">
        <v>1040</v>
      </c>
      <c r="C83" s="281" t="s">
        <v>21</v>
      </c>
      <c r="D83" s="58">
        <v>1</v>
      </c>
      <c r="E83" s="178">
        <v>1</v>
      </c>
      <c r="F83" s="178">
        <f t="shared" si="49"/>
        <v>0</v>
      </c>
      <c r="G83" s="178">
        <f t="shared" si="50"/>
        <v>1</v>
      </c>
      <c r="H83" s="337">
        <f t="shared" si="51"/>
        <v>0</v>
      </c>
      <c r="I83" s="521">
        <v>9447414.7622599173</v>
      </c>
      <c r="J83" s="533"/>
      <c r="K83" s="560">
        <f t="shared" si="52"/>
        <v>9447414.7622599173</v>
      </c>
      <c r="L83" s="560">
        <f t="shared" si="53"/>
        <v>1700534.6572067852</v>
      </c>
      <c r="M83" s="561">
        <f t="shared" si="54"/>
        <v>11147949.419466702</v>
      </c>
      <c r="N83" s="521">
        <f t="shared" ref="N83:O97" si="59">I83*G83</f>
        <v>9447414.7622599173</v>
      </c>
      <c r="O83" s="560">
        <f t="shared" si="25"/>
        <v>0</v>
      </c>
      <c r="P83" s="560">
        <f t="shared" si="55"/>
        <v>9447414.7622599173</v>
      </c>
      <c r="Q83" s="560">
        <f t="shared" si="56"/>
        <v>1700534.6572067852</v>
      </c>
      <c r="R83" s="560">
        <f t="shared" si="57"/>
        <v>11147949.419466702</v>
      </c>
      <c r="S83" s="563">
        <f t="shared" si="58"/>
        <v>0</v>
      </c>
      <c r="T83" s="344"/>
      <c r="U83" s="145" t="str">
        <f t="shared" si="48"/>
        <v>A</v>
      </c>
    </row>
    <row r="84" spans="1:21" s="177" customFormat="1" ht="45" hidden="1">
      <c r="A84" s="247" t="s">
        <v>563</v>
      </c>
      <c r="B84" s="297" t="s">
        <v>513</v>
      </c>
      <c r="C84" s="281" t="s">
        <v>21</v>
      </c>
      <c r="D84" s="58">
        <v>1</v>
      </c>
      <c r="E84" s="178">
        <v>1</v>
      </c>
      <c r="F84" s="178">
        <f t="shared" si="49"/>
        <v>0</v>
      </c>
      <c r="G84" s="178">
        <f t="shared" si="50"/>
        <v>1</v>
      </c>
      <c r="H84" s="337">
        <f t="shared" si="51"/>
        <v>0</v>
      </c>
      <c r="I84" s="521">
        <v>1079543.642087416</v>
      </c>
      <c r="J84" s="533"/>
      <c r="K84" s="560">
        <f t="shared" si="52"/>
        <v>1079543.642087416</v>
      </c>
      <c r="L84" s="560">
        <f t="shared" si="53"/>
        <v>194317.85557573487</v>
      </c>
      <c r="M84" s="561">
        <f t="shared" si="54"/>
        <v>1273861.497663151</v>
      </c>
      <c r="N84" s="521">
        <f t="shared" si="59"/>
        <v>1079543.642087416</v>
      </c>
      <c r="O84" s="560">
        <f t="shared" si="25"/>
        <v>0</v>
      </c>
      <c r="P84" s="560">
        <f t="shared" si="55"/>
        <v>1079543.642087416</v>
      </c>
      <c r="Q84" s="560">
        <f t="shared" si="56"/>
        <v>194317.85557573487</v>
      </c>
      <c r="R84" s="560">
        <f t="shared" si="57"/>
        <v>1273861.497663151</v>
      </c>
      <c r="S84" s="563">
        <f t="shared" si="58"/>
        <v>0</v>
      </c>
      <c r="T84" s="344"/>
      <c r="U84" s="145" t="str">
        <f t="shared" si="48"/>
        <v>A</v>
      </c>
    </row>
    <row r="85" spans="1:21" s="177" customFormat="1" ht="75" hidden="1">
      <c r="A85" s="247" t="s">
        <v>564</v>
      </c>
      <c r="B85" s="297" t="s">
        <v>565</v>
      </c>
      <c r="C85" s="281" t="s">
        <v>21</v>
      </c>
      <c r="D85" s="58">
        <v>1</v>
      </c>
      <c r="E85" s="178">
        <v>1</v>
      </c>
      <c r="F85" s="178">
        <f t="shared" si="49"/>
        <v>0</v>
      </c>
      <c r="G85" s="178">
        <f t="shared" si="50"/>
        <v>1</v>
      </c>
      <c r="H85" s="337">
        <f t="shared" si="51"/>
        <v>0</v>
      </c>
      <c r="I85" s="521">
        <v>817870.19927733089</v>
      </c>
      <c r="J85" s="533"/>
      <c r="K85" s="560">
        <f t="shared" si="52"/>
        <v>817870.19927733089</v>
      </c>
      <c r="L85" s="560">
        <f t="shared" si="53"/>
        <v>147216.63586991956</v>
      </c>
      <c r="M85" s="561">
        <f t="shared" si="54"/>
        <v>965086.83514725044</v>
      </c>
      <c r="N85" s="521">
        <f t="shared" si="59"/>
        <v>817870.19927733089</v>
      </c>
      <c r="O85" s="560">
        <f t="shared" si="25"/>
        <v>0</v>
      </c>
      <c r="P85" s="560">
        <f t="shared" si="55"/>
        <v>817870.19927733089</v>
      </c>
      <c r="Q85" s="560">
        <f t="shared" si="56"/>
        <v>147216.63586991956</v>
      </c>
      <c r="R85" s="560">
        <f t="shared" si="57"/>
        <v>965086.83514725044</v>
      </c>
      <c r="S85" s="563">
        <f t="shared" si="58"/>
        <v>0</v>
      </c>
      <c r="T85" s="344"/>
      <c r="U85" s="145" t="str">
        <f t="shared" si="48"/>
        <v>A</v>
      </c>
    </row>
    <row r="86" spans="1:21" s="177" customFormat="1" ht="30" hidden="1">
      <c r="A86" s="247" t="s">
        <v>566</v>
      </c>
      <c r="B86" s="297" t="s">
        <v>567</v>
      </c>
      <c r="C86" s="281" t="s">
        <v>21</v>
      </c>
      <c r="D86" s="58">
        <v>1</v>
      </c>
      <c r="E86" s="178">
        <v>1</v>
      </c>
      <c r="F86" s="178">
        <f t="shared" si="49"/>
        <v>0</v>
      </c>
      <c r="G86" s="178">
        <f t="shared" si="50"/>
        <v>1</v>
      </c>
      <c r="H86" s="337">
        <f t="shared" si="51"/>
        <v>0</v>
      </c>
      <c r="I86" s="521">
        <v>374951.79253005114</v>
      </c>
      <c r="J86" s="533"/>
      <c r="K86" s="560">
        <f t="shared" si="52"/>
        <v>374951.79253005114</v>
      </c>
      <c r="L86" s="560">
        <f t="shared" si="53"/>
        <v>67491.322655409196</v>
      </c>
      <c r="M86" s="561">
        <f t="shared" si="54"/>
        <v>442443.11518546031</v>
      </c>
      <c r="N86" s="521">
        <f t="shared" si="59"/>
        <v>374951.79253005114</v>
      </c>
      <c r="O86" s="560">
        <f t="shared" si="25"/>
        <v>0</v>
      </c>
      <c r="P86" s="560">
        <f t="shared" si="55"/>
        <v>374951.79253005114</v>
      </c>
      <c r="Q86" s="560">
        <f t="shared" si="56"/>
        <v>67491.322655409196</v>
      </c>
      <c r="R86" s="560">
        <f t="shared" si="57"/>
        <v>442443.11518546031</v>
      </c>
      <c r="S86" s="563">
        <f t="shared" si="58"/>
        <v>0</v>
      </c>
      <c r="T86" s="344"/>
      <c r="U86" s="145" t="str">
        <f t="shared" si="48"/>
        <v>A</v>
      </c>
    </row>
    <row r="87" spans="1:21" s="177" customFormat="1" ht="60" hidden="1">
      <c r="A87" s="247" t="s">
        <v>568</v>
      </c>
      <c r="B87" s="297" t="s">
        <v>1041</v>
      </c>
      <c r="C87" s="281" t="s">
        <v>21</v>
      </c>
      <c r="D87" s="58">
        <v>1</v>
      </c>
      <c r="E87" s="178">
        <v>1</v>
      </c>
      <c r="F87" s="178">
        <f t="shared" si="49"/>
        <v>0</v>
      </c>
      <c r="G87" s="178">
        <f t="shared" si="50"/>
        <v>1</v>
      </c>
      <c r="H87" s="337">
        <f t="shared" si="51"/>
        <v>0</v>
      </c>
      <c r="I87" s="521">
        <v>882438.48278369813</v>
      </c>
      <c r="J87" s="533"/>
      <c r="K87" s="560">
        <f t="shared" si="52"/>
        <v>882438.48278369813</v>
      </c>
      <c r="L87" s="560">
        <f t="shared" si="53"/>
        <v>158838.92690106566</v>
      </c>
      <c r="M87" s="561">
        <f t="shared" si="54"/>
        <v>1041277.4096847638</v>
      </c>
      <c r="N87" s="521">
        <f t="shared" si="59"/>
        <v>882438.48278369813</v>
      </c>
      <c r="O87" s="560">
        <f t="shared" si="25"/>
        <v>0</v>
      </c>
      <c r="P87" s="560">
        <f t="shared" si="55"/>
        <v>882438.48278369813</v>
      </c>
      <c r="Q87" s="560">
        <f t="shared" si="56"/>
        <v>158838.92690106566</v>
      </c>
      <c r="R87" s="560">
        <f t="shared" si="57"/>
        <v>1041277.4096847638</v>
      </c>
      <c r="S87" s="563">
        <f t="shared" si="58"/>
        <v>0</v>
      </c>
      <c r="T87" s="344"/>
      <c r="U87" s="145" t="str">
        <f t="shared" si="48"/>
        <v>A</v>
      </c>
    </row>
    <row r="88" spans="1:21" s="177" customFormat="1" ht="210" hidden="1">
      <c r="A88" s="247" t="s">
        <v>569</v>
      </c>
      <c r="B88" s="297" t="s">
        <v>1042</v>
      </c>
      <c r="C88" s="281" t="s">
        <v>21</v>
      </c>
      <c r="D88" s="58">
        <v>1</v>
      </c>
      <c r="E88" s="178">
        <v>1</v>
      </c>
      <c r="F88" s="178">
        <f t="shared" si="49"/>
        <v>0</v>
      </c>
      <c r="G88" s="178">
        <f t="shared" si="50"/>
        <v>1</v>
      </c>
      <c r="H88" s="337">
        <f t="shared" si="51"/>
        <v>0</v>
      </c>
      <c r="I88" s="521">
        <v>1522461.0597978185</v>
      </c>
      <c r="J88" s="533"/>
      <c r="K88" s="560">
        <f t="shared" si="52"/>
        <v>1522461.0597978185</v>
      </c>
      <c r="L88" s="560">
        <f t="shared" si="53"/>
        <v>274042.99076360732</v>
      </c>
      <c r="M88" s="561">
        <f t="shared" si="54"/>
        <v>1796504.0505614257</v>
      </c>
      <c r="N88" s="521">
        <f t="shared" si="59"/>
        <v>1522461.0597978185</v>
      </c>
      <c r="O88" s="560">
        <f t="shared" si="25"/>
        <v>0</v>
      </c>
      <c r="P88" s="560">
        <f t="shared" si="55"/>
        <v>1522461.0597978185</v>
      </c>
      <c r="Q88" s="560">
        <f t="shared" si="56"/>
        <v>274042.99076360732</v>
      </c>
      <c r="R88" s="560">
        <f t="shared" si="57"/>
        <v>1796504.0505614257</v>
      </c>
      <c r="S88" s="563">
        <f t="shared" si="58"/>
        <v>0</v>
      </c>
      <c r="T88" s="344"/>
      <c r="U88" s="145" t="str">
        <f t="shared" si="48"/>
        <v>A</v>
      </c>
    </row>
    <row r="89" spans="1:21" s="177" customFormat="1" ht="225" hidden="1">
      <c r="A89" s="247" t="s">
        <v>570</v>
      </c>
      <c r="B89" s="297" t="s">
        <v>1043</v>
      </c>
      <c r="C89" s="281" t="s">
        <v>21</v>
      </c>
      <c r="D89" s="58">
        <v>1</v>
      </c>
      <c r="E89" s="178">
        <v>1</v>
      </c>
      <c r="F89" s="178">
        <f t="shared" si="49"/>
        <v>0</v>
      </c>
      <c r="G89" s="178">
        <f t="shared" si="50"/>
        <v>1</v>
      </c>
      <c r="H89" s="337">
        <f t="shared" si="51"/>
        <v>0</v>
      </c>
      <c r="I89" s="521">
        <v>1314570.4533456885</v>
      </c>
      <c r="J89" s="533"/>
      <c r="K89" s="560">
        <f t="shared" si="52"/>
        <v>1314570.4533456885</v>
      </c>
      <c r="L89" s="560">
        <f t="shared" si="53"/>
        <v>236622.68160222392</v>
      </c>
      <c r="M89" s="561">
        <f t="shared" si="54"/>
        <v>1551193.1349479125</v>
      </c>
      <c r="N89" s="521">
        <f t="shared" si="59"/>
        <v>1314570.4533456885</v>
      </c>
      <c r="O89" s="560">
        <f t="shared" si="25"/>
        <v>0</v>
      </c>
      <c r="P89" s="560">
        <f t="shared" si="55"/>
        <v>1314570.4533456885</v>
      </c>
      <c r="Q89" s="560">
        <f t="shared" si="56"/>
        <v>236622.68160222392</v>
      </c>
      <c r="R89" s="560">
        <f t="shared" si="57"/>
        <v>1551193.1349479125</v>
      </c>
      <c r="S89" s="563">
        <f t="shared" si="58"/>
        <v>0</v>
      </c>
      <c r="T89" s="344"/>
      <c r="U89" s="145" t="str">
        <f t="shared" si="48"/>
        <v>A</v>
      </c>
    </row>
    <row r="90" spans="1:21" s="177" customFormat="1" ht="75" hidden="1">
      <c r="A90" s="247" t="s">
        <v>571</v>
      </c>
      <c r="B90" s="297" t="s">
        <v>1044</v>
      </c>
      <c r="C90" s="281" t="s">
        <v>21</v>
      </c>
      <c r="D90" s="58">
        <v>1</v>
      </c>
      <c r="E90" s="178">
        <v>1</v>
      </c>
      <c r="F90" s="178">
        <f t="shared" si="49"/>
        <v>0</v>
      </c>
      <c r="G90" s="178">
        <f t="shared" si="50"/>
        <v>1</v>
      </c>
      <c r="H90" s="337">
        <f t="shared" si="51"/>
        <v>0</v>
      </c>
      <c r="I90" s="521">
        <v>102061.68249299294</v>
      </c>
      <c r="J90" s="533"/>
      <c r="K90" s="560">
        <f t="shared" si="52"/>
        <v>102061.68249299294</v>
      </c>
      <c r="L90" s="560">
        <f t="shared" si="53"/>
        <v>18371.10284873873</v>
      </c>
      <c r="M90" s="561">
        <f t="shared" si="54"/>
        <v>120432.78534173168</v>
      </c>
      <c r="N90" s="521">
        <f t="shared" si="59"/>
        <v>102061.68249299294</v>
      </c>
      <c r="O90" s="560">
        <f t="shared" si="25"/>
        <v>0</v>
      </c>
      <c r="P90" s="560">
        <f t="shared" si="55"/>
        <v>102061.68249299294</v>
      </c>
      <c r="Q90" s="560">
        <f t="shared" si="56"/>
        <v>18371.10284873873</v>
      </c>
      <c r="R90" s="560">
        <f t="shared" si="57"/>
        <v>120432.78534173168</v>
      </c>
      <c r="S90" s="563">
        <f t="shared" si="58"/>
        <v>0</v>
      </c>
      <c r="T90" s="344"/>
      <c r="U90" s="145" t="str">
        <f t="shared" si="48"/>
        <v>A</v>
      </c>
    </row>
    <row r="91" spans="1:21" s="177" customFormat="1" ht="90" hidden="1">
      <c r="A91" s="247" t="s">
        <v>572</v>
      </c>
      <c r="B91" s="297" t="s">
        <v>573</v>
      </c>
      <c r="C91" s="281" t="s">
        <v>21</v>
      </c>
      <c r="D91" s="58">
        <v>1</v>
      </c>
      <c r="E91" s="178">
        <v>1</v>
      </c>
      <c r="F91" s="178">
        <f t="shared" si="49"/>
        <v>0</v>
      </c>
      <c r="G91" s="178">
        <f t="shared" si="50"/>
        <v>1</v>
      </c>
      <c r="H91" s="337">
        <f t="shared" si="51"/>
        <v>0</v>
      </c>
      <c r="I91" s="521">
        <v>380616.00672711269</v>
      </c>
      <c r="J91" s="533"/>
      <c r="K91" s="560">
        <f t="shared" si="52"/>
        <v>380616.00672711269</v>
      </c>
      <c r="L91" s="560">
        <f t="shared" si="53"/>
        <v>68510.881210880281</v>
      </c>
      <c r="M91" s="561">
        <f t="shared" si="54"/>
        <v>449126.88793799299</v>
      </c>
      <c r="N91" s="521">
        <f t="shared" si="59"/>
        <v>380616.00672711269</v>
      </c>
      <c r="O91" s="560">
        <f t="shared" si="25"/>
        <v>0</v>
      </c>
      <c r="P91" s="560">
        <f t="shared" si="55"/>
        <v>380616.00672711269</v>
      </c>
      <c r="Q91" s="560">
        <f t="shared" si="56"/>
        <v>68510.881210880281</v>
      </c>
      <c r="R91" s="560">
        <f t="shared" si="57"/>
        <v>449126.88793799299</v>
      </c>
      <c r="S91" s="563">
        <f t="shared" si="58"/>
        <v>0</v>
      </c>
      <c r="T91" s="344"/>
      <c r="U91" s="145" t="str">
        <f t="shared" si="48"/>
        <v>A</v>
      </c>
    </row>
    <row r="92" spans="1:21" s="177" customFormat="1" ht="90" hidden="1">
      <c r="A92" s="247" t="s">
        <v>574</v>
      </c>
      <c r="B92" s="297" t="s">
        <v>1045</v>
      </c>
      <c r="C92" s="281" t="s">
        <v>21</v>
      </c>
      <c r="D92" s="58">
        <v>1</v>
      </c>
      <c r="E92" s="178">
        <v>1</v>
      </c>
      <c r="F92" s="178">
        <f t="shared" si="49"/>
        <v>0</v>
      </c>
      <c r="G92" s="178">
        <f t="shared" si="50"/>
        <v>1</v>
      </c>
      <c r="H92" s="337">
        <f t="shared" si="51"/>
        <v>0</v>
      </c>
      <c r="I92" s="521">
        <v>967397.73959211144</v>
      </c>
      <c r="J92" s="533"/>
      <c r="K92" s="560">
        <f t="shared" si="52"/>
        <v>967397.73959211144</v>
      </c>
      <c r="L92" s="560">
        <f t="shared" si="53"/>
        <v>174131.59312658006</v>
      </c>
      <c r="M92" s="561">
        <f t="shared" si="54"/>
        <v>1141529.3327186916</v>
      </c>
      <c r="N92" s="521">
        <f t="shared" si="59"/>
        <v>967397.73959211144</v>
      </c>
      <c r="O92" s="560">
        <f t="shared" si="25"/>
        <v>0</v>
      </c>
      <c r="P92" s="560">
        <f t="shared" si="55"/>
        <v>967397.73959211144</v>
      </c>
      <c r="Q92" s="560">
        <f t="shared" si="56"/>
        <v>174131.59312658006</v>
      </c>
      <c r="R92" s="560">
        <f t="shared" si="57"/>
        <v>1141529.3327186916</v>
      </c>
      <c r="S92" s="563">
        <f t="shared" si="58"/>
        <v>0</v>
      </c>
      <c r="T92" s="344"/>
      <c r="U92" s="145" t="str">
        <f t="shared" si="48"/>
        <v>A</v>
      </c>
    </row>
    <row r="93" spans="1:21" s="177" customFormat="1" ht="330" hidden="1">
      <c r="A93" s="247" t="s">
        <v>575</v>
      </c>
      <c r="B93" s="297" t="s">
        <v>576</v>
      </c>
      <c r="C93" s="281" t="s">
        <v>21</v>
      </c>
      <c r="D93" s="58">
        <v>1</v>
      </c>
      <c r="E93" s="178">
        <v>1</v>
      </c>
      <c r="F93" s="178">
        <f t="shared" si="49"/>
        <v>0</v>
      </c>
      <c r="G93" s="178">
        <f t="shared" si="50"/>
        <v>1</v>
      </c>
      <c r="H93" s="337">
        <f t="shared" si="51"/>
        <v>0</v>
      </c>
      <c r="I93" s="521">
        <v>1566640.3480758944</v>
      </c>
      <c r="J93" s="533"/>
      <c r="K93" s="560">
        <f t="shared" si="52"/>
        <v>1566640.3480758944</v>
      </c>
      <c r="L93" s="560">
        <f t="shared" si="53"/>
        <v>281995.26265366096</v>
      </c>
      <c r="M93" s="561">
        <f t="shared" si="54"/>
        <v>1848635.6107295554</v>
      </c>
      <c r="N93" s="521">
        <f t="shared" si="59"/>
        <v>1566640.3480758944</v>
      </c>
      <c r="O93" s="560">
        <f t="shared" si="25"/>
        <v>0</v>
      </c>
      <c r="P93" s="560">
        <f t="shared" si="55"/>
        <v>1566640.3480758944</v>
      </c>
      <c r="Q93" s="560">
        <f t="shared" si="56"/>
        <v>281995.26265366096</v>
      </c>
      <c r="R93" s="560">
        <f t="shared" si="57"/>
        <v>1848635.6107295554</v>
      </c>
      <c r="S93" s="563">
        <f t="shared" si="58"/>
        <v>0</v>
      </c>
      <c r="T93" s="344"/>
      <c r="U93" s="145" t="str">
        <f t="shared" si="48"/>
        <v>A</v>
      </c>
    </row>
    <row r="94" spans="1:21" s="177" customFormat="1" ht="30.75" hidden="1">
      <c r="A94" s="247" t="s">
        <v>577</v>
      </c>
      <c r="B94" s="304" t="s">
        <v>1090</v>
      </c>
      <c r="C94" s="371" t="s">
        <v>21</v>
      </c>
      <c r="D94" s="179">
        <v>1</v>
      </c>
      <c r="E94" s="178">
        <v>1</v>
      </c>
      <c r="F94" s="178">
        <f t="shared" si="49"/>
        <v>0</v>
      </c>
      <c r="G94" s="178">
        <f t="shared" si="50"/>
        <v>1</v>
      </c>
      <c r="H94" s="337">
        <f t="shared" si="51"/>
        <v>0</v>
      </c>
      <c r="I94" s="521">
        <v>450233.32349277782</v>
      </c>
      <c r="J94" s="533"/>
      <c r="K94" s="560">
        <f t="shared" si="52"/>
        <v>450233.32349277782</v>
      </c>
      <c r="L94" s="560">
        <f t="shared" si="53"/>
        <v>81041.998228700002</v>
      </c>
      <c r="M94" s="561">
        <f t="shared" si="54"/>
        <v>531275.32172147778</v>
      </c>
      <c r="N94" s="521">
        <f t="shared" si="59"/>
        <v>450233.32349277782</v>
      </c>
      <c r="O94" s="560">
        <f t="shared" si="25"/>
        <v>0</v>
      </c>
      <c r="P94" s="560">
        <f t="shared" si="55"/>
        <v>450233.32349277782</v>
      </c>
      <c r="Q94" s="560">
        <f t="shared" si="56"/>
        <v>81041.998228700002</v>
      </c>
      <c r="R94" s="560">
        <f t="shared" si="57"/>
        <v>531275.32172147778</v>
      </c>
      <c r="S94" s="563">
        <f t="shared" si="58"/>
        <v>0</v>
      </c>
      <c r="T94" s="344"/>
      <c r="U94" s="145" t="str">
        <f t="shared" si="48"/>
        <v>A</v>
      </c>
    </row>
    <row r="95" spans="1:21" s="177" customFormat="1" ht="75" hidden="1">
      <c r="A95" s="247" t="s">
        <v>578</v>
      </c>
      <c r="B95" s="304" t="s">
        <v>579</v>
      </c>
      <c r="C95" s="371" t="s">
        <v>21</v>
      </c>
      <c r="D95" s="179">
        <v>1</v>
      </c>
      <c r="E95" s="178">
        <v>1</v>
      </c>
      <c r="F95" s="178">
        <f t="shared" si="49"/>
        <v>0</v>
      </c>
      <c r="G95" s="178">
        <f t="shared" si="50"/>
        <v>1</v>
      </c>
      <c r="H95" s="337">
        <f t="shared" si="51"/>
        <v>0</v>
      </c>
      <c r="I95" s="521">
        <v>56639.17485998301</v>
      </c>
      <c r="J95" s="533"/>
      <c r="K95" s="560">
        <f t="shared" si="52"/>
        <v>56639.17485998301</v>
      </c>
      <c r="L95" s="560">
        <f t="shared" si="53"/>
        <v>10195.051474796941</v>
      </c>
      <c r="M95" s="561">
        <f t="shared" si="54"/>
        <v>66834.226334779945</v>
      </c>
      <c r="N95" s="521">
        <f t="shared" si="59"/>
        <v>56639.17485998301</v>
      </c>
      <c r="O95" s="560">
        <f t="shared" si="59"/>
        <v>0</v>
      </c>
      <c r="P95" s="560">
        <f t="shared" si="55"/>
        <v>56639.17485998301</v>
      </c>
      <c r="Q95" s="560">
        <f t="shared" si="56"/>
        <v>10195.051474796941</v>
      </c>
      <c r="R95" s="560">
        <f t="shared" si="57"/>
        <v>66834.226334779945</v>
      </c>
      <c r="S95" s="563">
        <f t="shared" si="58"/>
        <v>0</v>
      </c>
      <c r="T95" s="344"/>
      <c r="U95" s="145" t="str">
        <f t="shared" si="48"/>
        <v>A</v>
      </c>
    </row>
    <row r="96" spans="1:21" s="177" customFormat="1" ht="90.75" hidden="1">
      <c r="A96" s="247" t="s">
        <v>580</v>
      </c>
      <c r="B96" s="258" t="s">
        <v>1091</v>
      </c>
      <c r="C96" s="371" t="s">
        <v>21</v>
      </c>
      <c r="D96" s="179">
        <v>1</v>
      </c>
      <c r="E96" s="178">
        <v>1</v>
      </c>
      <c r="F96" s="178">
        <f t="shared" si="49"/>
        <v>0</v>
      </c>
      <c r="G96" s="178">
        <f t="shared" si="50"/>
        <v>1</v>
      </c>
      <c r="H96" s="337">
        <f t="shared" si="51"/>
        <v>0</v>
      </c>
      <c r="I96" s="521">
        <v>72615.087541165994</v>
      </c>
      <c r="J96" s="533"/>
      <c r="K96" s="560">
        <f t="shared" si="52"/>
        <v>72615.087541165994</v>
      </c>
      <c r="L96" s="560">
        <f t="shared" si="53"/>
        <v>13070.715757409878</v>
      </c>
      <c r="M96" s="561">
        <f t="shared" si="54"/>
        <v>85685.803298575876</v>
      </c>
      <c r="N96" s="521">
        <f t="shared" si="59"/>
        <v>72615.087541165994</v>
      </c>
      <c r="O96" s="560">
        <f t="shared" si="59"/>
        <v>0</v>
      </c>
      <c r="P96" s="560">
        <f t="shared" si="55"/>
        <v>72615.087541165994</v>
      </c>
      <c r="Q96" s="560">
        <f t="shared" si="56"/>
        <v>13070.715757409878</v>
      </c>
      <c r="R96" s="560">
        <f t="shared" si="57"/>
        <v>85685.803298575876</v>
      </c>
      <c r="S96" s="563">
        <f t="shared" si="58"/>
        <v>0</v>
      </c>
      <c r="T96" s="344"/>
      <c r="U96" s="145" t="str">
        <f t="shared" si="48"/>
        <v>A</v>
      </c>
    </row>
    <row r="97" spans="1:21" s="177" customFormat="1" ht="147.75" customHeight="1">
      <c r="A97" s="383">
        <v>6</v>
      </c>
      <c r="B97" s="384" t="s">
        <v>581</v>
      </c>
      <c r="C97" s="370"/>
      <c r="D97" s="78"/>
      <c r="E97" s="9"/>
      <c r="F97" s="9"/>
      <c r="G97" s="178">
        <f t="shared" ref="G97:G104" si="60">IF(E97&lt;=D97,E97,IF(E97&gt;=1.25*D97,ROUNDDOWN(1.25*D97,0),E97))</f>
        <v>0</v>
      </c>
      <c r="H97" s="55"/>
      <c r="I97" s="521"/>
      <c r="J97" s="533"/>
      <c r="K97" s="533"/>
      <c r="L97" s="533"/>
      <c r="M97" s="564"/>
      <c r="N97" s="531"/>
      <c r="O97" s="560">
        <f t="shared" si="59"/>
        <v>0</v>
      </c>
      <c r="P97" s="533"/>
      <c r="Q97" s="533"/>
      <c r="R97" s="533"/>
      <c r="S97" s="534"/>
      <c r="T97" s="338"/>
      <c r="U97" s="145"/>
    </row>
    <row r="98" spans="1:21" s="177" customFormat="1" ht="60">
      <c r="A98" s="58">
        <v>6.1</v>
      </c>
      <c r="B98" s="297" t="s">
        <v>582</v>
      </c>
      <c r="C98" s="281" t="s">
        <v>25</v>
      </c>
      <c r="D98" s="58">
        <v>200</v>
      </c>
      <c r="E98" s="178">
        <f>975+(70-35)</f>
        <v>1010</v>
      </c>
      <c r="F98" s="454">
        <f>E98-D98</f>
        <v>810</v>
      </c>
      <c r="G98" s="178">
        <f t="shared" si="60"/>
        <v>250</v>
      </c>
      <c r="H98" s="473">
        <f>E98-G98</f>
        <v>760</v>
      </c>
      <c r="I98" s="559">
        <v>24695.261792636524</v>
      </c>
      <c r="J98" s="559">
        <v>24695.261792636524</v>
      </c>
      <c r="K98" s="560">
        <f>I98*D98</f>
        <v>4939052.3585273046</v>
      </c>
      <c r="L98" s="560">
        <f>K98*0.18</f>
        <v>889029.42453491478</v>
      </c>
      <c r="M98" s="561">
        <f>K98+L98</f>
        <v>5828081.7830622196</v>
      </c>
      <c r="N98" s="521">
        <f>I98*G98</f>
        <v>6173815.4481591312</v>
      </c>
      <c r="O98" s="562">
        <f>J98*H98</f>
        <v>18768398.962403759</v>
      </c>
      <c r="P98" s="560">
        <f>N98+O98</f>
        <v>24942214.410562892</v>
      </c>
      <c r="Q98" s="560">
        <f>P98*0.18</f>
        <v>4489598.5939013204</v>
      </c>
      <c r="R98" s="560">
        <f>Q98+P98</f>
        <v>29431813.004464213</v>
      </c>
      <c r="S98" s="563">
        <f>R98-M98</f>
        <v>23603731.221401993</v>
      </c>
      <c r="T98" s="345" t="s">
        <v>1259</v>
      </c>
      <c r="U98" s="145" t="str">
        <f t="shared" si="48"/>
        <v>B</v>
      </c>
    </row>
    <row r="99" spans="1:21" s="177" customFormat="1" ht="75">
      <c r="A99" s="58">
        <v>6.2</v>
      </c>
      <c r="B99" s="297" t="s">
        <v>583</v>
      </c>
      <c r="C99" s="281" t="s">
        <v>25</v>
      </c>
      <c r="D99" s="58">
        <v>250</v>
      </c>
      <c r="E99" s="178">
        <v>580</v>
      </c>
      <c r="F99" s="454">
        <f>E99-D99</f>
        <v>330</v>
      </c>
      <c r="G99" s="178">
        <f t="shared" si="60"/>
        <v>312</v>
      </c>
      <c r="H99" s="473">
        <f>E99-G99</f>
        <v>268</v>
      </c>
      <c r="I99" s="559">
        <v>14953.248549916761</v>
      </c>
      <c r="J99" s="559">
        <v>14953.248549916761</v>
      </c>
      <c r="K99" s="560">
        <f>I99*D99</f>
        <v>3738312.1374791902</v>
      </c>
      <c r="L99" s="560">
        <f>K99*0.18</f>
        <v>672896.18474625424</v>
      </c>
      <c r="M99" s="561">
        <f>K99+L99</f>
        <v>4411208.322225444</v>
      </c>
      <c r="N99" s="521">
        <f>I99*G99</f>
        <v>4665413.5475740293</v>
      </c>
      <c r="O99" s="562">
        <f>J99*H99</f>
        <v>4007470.6113776919</v>
      </c>
      <c r="P99" s="560">
        <f>N99+O99</f>
        <v>8672884.1589517221</v>
      </c>
      <c r="Q99" s="560">
        <f>P99*0.18</f>
        <v>1561119.1486113099</v>
      </c>
      <c r="R99" s="560">
        <f>Q99+P99</f>
        <v>10234003.307563033</v>
      </c>
      <c r="S99" s="563">
        <f>R99-M99</f>
        <v>5822794.9853375889</v>
      </c>
      <c r="T99" s="345" t="s">
        <v>1260</v>
      </c>
      <c r="U99" s="145" t="str">
        <f t="shared" si="48"/>
        <v>B</v>
      </c>
    </row>
    <row r="100" spans="1:21" s="177" customFormat="1" ht="157.5" customHeight="1">
      <c r="A100" s="58">
        <v>7</v>
      </c>
      <c r="B100" s="297" t="s">
        <v>1092</v>
      </c>
      <c r="C100" s="368"/>
      <c r="D100" s="78"/>
      <c r="E100" s="9"/>
      <c r="F100" s="9"/>
      <c r="G100" s="178">
        <f t="shared" si="60"/>
        <v>0</v>
      </c>
      <c r="H100" s="55"/>
      <c r="I100" s="521"/>
      <c r="J100" s="533"/>
      <c r="K100" s="533"/>
      <c r="L100" s="533"/>
      <c r="M100" s="564"/>
      <c r="N100" s="531"/>
      <c r="O100" s="533"/>
      <c r="P100" s="533"/>
      <c r="Q100" s="533"/>
      <c r="R100" s="533"/>
      <c r="S100" s="534"/>
      <c r="T100" s="644"/>
      <c r="U100" s="145"/>
    </row>
    <row r="101" spans="1:21" s="177" customFormat="1" ht="37.5" hidden="1" customHeight="1">
      <c r="A101" s="58">
        <v>7.1</v>
      </c>
      <c r="B101" s="297" t="s">
        <v>584</v>
      </c>
      <c r="C101" s="281" t="s">
        <v>585</v>
      </c>
      <c r="D101" s="58">
        <v>1</v>
      </c>
      <c r="E101" s="178">
        <v>1</v>
      </c>
      <c r="F101" s="178">
        <f>E101-D101</f>
        <v>0</v>
      </c>
      <c r="G101" s="178">
        <f t="shared" si="60"/>
        <v>1</v>
      </c>
      <c r="H101" s="337">
        <f>E101-G101</f>
        <v>0</v>
      </c>
      <c r="I101" s="521">
        <v>5354441.9128281008</v>
      </c>
      <c r="J101" s="533"/>
      <c r="K101" s="560">
        <f>I101*D101</f>
        <v>5354441.9128281008</v>
      </c>
      <c r="L101" s="560">
        <f>K101*0.18</f>
        <v>963799.54430905811</v>
      </c>
      <c r="M101" s="561">
        <f>K101+L101</f>
        <v>6318241.4571371591</v>
      </c>
      <c r="N101" s="521">
        <f>I101*G101</f>
        <v>5354441.9128281008</v>
      </c>
      <c r="O101" s="560"/>
      <c r="P101" s="560">
        <f>N101+O101</f>
        <v>5354441.9128281008</v>
      </c>
      <c r="Q101" s="560">
        <f>P101*0.18</f>
        <v>963799.54430905811</v>
      </c>
      <c r="R101" s="560">
        <f>Q101+P101</f>
        <v>6318241.4571371591</v>
      </c>
      <c r="S101" s="563">
        <f>R101-M101</f>
        <v>0</v>
      </c>
      <c r="T101" s="644"/>
      <c r="U101" s="145" t="str">
        <f t="shared" si="48"/>
        <v>A</v>
      </c>
    </row>
    <row r="102" spans="1:21" s="177" customFormat="1" ht="37.5" hidden="1" customHeight="1">
      <c r="A102" s="58">
        <v>7.2</v>
      </c>
      <c r="B102" s="297" t="s">
        <v>586</v>
      </c>
      <c r="C102" s="281" t="s">
        <v>585</v>
      </c>
      <c r="D102" s="58">
        <v>1</v>
      </c>
      <c r="E102" s="178">
        <v>1</v>
      </c>
      <c r="F102" s="178">
        <f>E102-D102</f>
        <v>0</v>
      </c>
      <c r="G102" s="178">
        <f t="shared" si="60"/>
        <v>1</v>
      </c>
      <c r="H102" s="337">
        <f>E102-G102</f>
        <v>0</v>
      </c>
      <c r="I102" s="521">
        <v>803166.18802052736</v>
      </c>
      <c r="J102" s="533"/>
      <c r="K102" s="560">
        <f>I102*D102</f>
        <v>803166.18802052736</v>
      </c>
      <c r="L102" s="560">
        <f>K102*0.18</f>
        <v>144569.91384369493</v>
      </c>
      <c r="M102" s="561">
        <f>K102+L102</f>
        <v>947736.10186422232</v>
      </c>
      <c r="N102" s="521">
        <f>I102*G102</f>
        <v>803166.18802052736</v>
      </c>
      <c r="O102" s="560"/>
      <c r="P102" s="560">
        <f>N102+O102</f>
        <v>803166.18802052736</v>
      </c>
      <c r="Q102" s="560">
        <f>P102*0.18</f>
        <v>144569.91384369493</v>
      </c>
      <c r="R102" s="560">
        <f>Q102+P102</f>
        <v>947736.10186422232</v>
      </c>
      <c r="S102" s="563">
        <f>R102-M102</f>
        <v>0</v>
      </c>
      <c r="T102" s="644"/>
      <c r="U102" s="145" t="str">
        <f t="shared" si="48"/>
        <v>A</v>
      </c>
    </row>
    <row r="103" spans="1:21" s="177" customFormat="1" ht="37.5" hidden="1" customHeight="1">
      <c r="A103" s="58">
        <v>7.3</v>
      </c>
      <c r="B103" s="297" t="s">
        <v>587</v>
      </c>
      <c r="C103" s="281" t="s">
        <v>585</v>
      </c>
      <c r="D103" s="58">
        <v>1</v>
      </c>
      <c r="E103" s="178">
        <v>1</v>
      </c>
      <c r="F103" s="178">
        <f>E103-D103</f>
        <v>0</v>
      </c>
      <c r="G103" s="178">
        <f t="shared" si="60"/>
        <v>1</v>
      </c>
      <c r="H103" s="337">
        <f>E103-G103</f>
        <v>0</v>
      </c>
      <c r="I103" s="521">
        <v>267722.39235246828</v>
      </c>
      <c r="J103" s="533"/>
      <c r="K103" s="560">
        <f>I103*D103</f>
        <v>267722.39235246828</v>
      </c>
      <c r="L103" s="560">
        <f>K103*0.18</f>
        <v>48190.030623444291</v>
      </c>
      <c r="M103" s="561">
        <f>K103+L103</f>
        <v>315912.42297591257</v>
      </c>
      <c r="N103" s="521">
        <f>I103*G103</f>
        <v>267722.39235246828</v>
      </c>
      <c r="O103" s="560"/>
      <c r="P103" s="560">
        <f>N103+O103</f>
        <v>267722.39235246828</v>
      </c>
      <c r="Q103" s="560">
        <f>P103*0.18</f>
        <v>48190.030623444291</v>
      </c>
      <c r="R103" s="560">
        <f>Q103+P103</f>
        <v>315912.42297591257</v>
      </c>
      <c r="S103" s="563">
        <f>R103-M103</f>
        <v>0</v>
      </c>
      <c r="T103" s="644"/>
      <c r="U103" s="145" t="str">
        <f t="shared" si="48"/>
        <v>A</v>
      </c>
    </row>
    <row r="104" spans="1:21" s="177" customFormat="1" ht="252">
      <c r="A104" s="58">
        <v>8</v>
      </c>
      <c r="B104" s="298" t="s">
        <v>1046</v>
      </c>
      <c r="C104" s="368"/>
      <c r="D104" s="78"/>
      <c r="E104" s="9"/>
      <c r="F104" s="9"/>
      <c r="G104" s="178">
        <f t="shared" si="60"/>
        <v>0</v>
      </c>
      <c r="H104" s="55"/>
      <c r="I104" s="521"/>
      <c r="J104" s="533"/>
      <c r="K104" s="533"/>
      <c r="L104" s="533"/>
      <c r="M104" s="564"/>
      <c r="N104" s="531"/>
      <c r="O104" s="533"/>
      <c r="P104" s="533"/>
      <c r="Q104" s="533"/>
      <c r="R104" s="533"/>
      <c r="S104" s="534"/>
      <c r="T104" s="338"/>
      <c r="U104" s="145"/>
    </row>
    <row r="105" spans="1:21" s="177" customFormat="1" ht="30" hidden="1">
      <c r="A105" s="58">
        <v>8.1</v>
      </c>
      <c r="B105" s="297" t="s">
        <v>588</v>
      </c>
      <c r="C105" s="281" t="s">
        <v>1</v>
      </c>
      <c r="D105" s="58">
        <v>2</v>
      </c>
      <c r="E105" s="180">
        <v>2</v>
      </c>
      <c r="F105" s="178">
        <f>E105-D105</f>
        <v>0</v>
      </c>
      <c r="G105" s="178">
        <f>IF(F105=0,D105,IF(F105&lt;0,E105, ROUNDDOWN(D105*1.25,2)))</f>
        <v>2</v>
      </c>
      <c r="H105" s="337">
        <f>E105-G105</f>
        <v>0</v>
      </c>
      <c r="I105" s="521">
        <v>7750505.3999466272</v>
      </c>
      <c r="J105" s="533"/>
      <c r="K105" s="560">
        <f>I105*D105</f>
        <v>15501010.799893254</v>
      </c>
      <c r="L105" s="560">
        <f>K105*0.18</f>
        <v>2790181.9439807856</v>
      </c>
      <c r="M105" s="561">
        <f>K105+L105</f>
        <v>18291192.74387404</v>
      </c>
      <c r="N105" s="521">
        <f>I105*G105</f>
        <v>15501010.799893254</v>
      </c>
      <c r="O105" s="560">
        <f>J105*H105</f>
        <v>0</v>
      </c>
      <c r="P105" s="560">
        <f>N105+O105</f>
        <v>15501010.799893254</v>
      </c>
      <c r="Q105" s="560">
        <f>P105*0.18</f>
        <v>2790181.9439807856</v>
      </c>
      <c r="R105" s="560">
        <f>Q105+P105</f>
        <v>18291192.74387404</v>
      </c>
      <c r="S105" s="563">
        <f>R105-M105</f>
        <v>0</v>
      </c>
      <c r="T105" s="342"/>
      <c r="U105" s="145" t="str">
        <f t="shared" si="48"/>
        <v>A</v>
      </c>
    </row>
    <row r="106" spans="1:21" s="177" customFormat="1" ht="30" hidden="1">
      <c r="A106" s="58">
        <v>8.1999999999999993</v>
      </c>
      <c r="B106" s="297" t="s">
        <v>589</v>
      </c>
      <c r="C106" s="281" t="s">
        <v>1</v>
      </c>
      <c r="D106" s="58">
        <v>1</v>
      </c>
      <c r="E106" s="180">
        <v>1</v>
      </c>
      <c r="F106" s="178">
        <f>E106-D106</f>
        <v>0</v>
      </c>
      <c r="G106" s="178">
        <f>IF(F106=0,D106,IF(F106&lt;0,E106, ROUNDDOWN(D106*1.25,2)))</f>
        <v>1</v>
      </c>
      <c r="H106" s="337">
        <f>E106-G106</f>
        <v>0</v>
      </c>
      <c r="I106" s="521">
        <v>3723459.7706907718</v>
      </c>
      <c r="J106" s="533"/>
      <c r="K106" s="560">
        <f>I106*D106</f>
        <v>3723459.7706907718</v>
      </c>
      <c r="L106" s="560">
        <f>K106*0.18</f>
        <v>670222.75872433884</v>
      </c>
      <c r="M106" s="561">
        <f>K106+L106</f>
        <v>4393682.5294151101</v>
      </c>
      <c r="N106" s="521">
        <f>I106*G106</f>
        <v>3723459.7706907718</v>
      </c>
      <c r="O106" s="560">
        <f t="shared" ref="O106:O107" si="61">J106*H106</f>
        <v>0</v>
      </c>
      <c r="P106" s="560">
        <f>N106+O106</f>
        <v>3723459.7706907718</v>
      </c>
      <c r="Q106" s="560">
        <f>P106*0.18</f>
        <v>670222.75872433884</v>
      </c>
      <c r="R106" s="560">
        <f>Q106+P106</f>
        <v>4393682.5294151101</v>
      </c>
      <c r="S106" s="563">
        <f>R106-M106</f>
        <v>0</v>
      </c>
      <c r="T106" s="342"/>
      <c r="U106" s="145" t="str">
        <f t="shared" si="48"/>
        <v>A</v>
      </c>
    </row>
    <row r="107" spans="1:21" s="177" customFormat="1" ht="120.75" hidden="1">
      <c r="A107" s="58">
        <v>8.3000000000000007</v>
      </c>
      <c r="B107" s="297" t="s">
        <v>1093</v>
      </c>
      <c r="C107" s="281" t="s">
        <v>1</v>
      </c>
      <c r="D107" s="58">
        <v>1</v>
      </c>
      <c r="E107" s="180">
        <v>1</v>
      </c>
      <c r="F107" s="178">
        <f>E107-D107</f>
        <v>0</v>
      </c>
      <c r="G107" s="178">
        <f>IF(F107=0,D107,IF(F107&lt;0,E107, ROUNDDOWN(D107*1.25,2)))</f>
        <v>1</v>
      </c>
      <c r="H107" s="337">
        <f>E107-G107</f>
        <v>0</v>
      </c>
      <c r="I107" s="521">
        <v>3586393.1059947754</v>
      </c>
      <c r="J107" s="533"/>
      <c r="K107" s="560">
        <f>I107*D107</f>
        <v>3586393.1059947754</v>
      </c>
      <c r="L107" s="560">
        <f>K107*0.18</f>
        <v>645550.75907905959</v>
      </c>
      <c r="M107" s="561">
        <f>K107+L107</f>
        <v>4231943.8650738355</v>
      </c>
      <c r="N107" s="521">
        <f>I107*G107</f>
        <v>3586393.1059947754</v>
      </c>
      <c r="O107" s="560">
        <f t="shared" si="61"/>
        <v>0</v>
      </c>
      <c r="P107" s="560">
        <f>N107+O107</f>
        <v>3586393.1059947754</v>
      </c>
      <c r="Q107" s="560">
        <f>P107*0.18</f>
        <v>645550.75907905959</v>
      </c>
      <c r="R107" s="560">
        <f>Q107+P107</f>
        <v>4231943.8650738355</v>
      </c>
      <c r="S107" s="563">
        <f>R107-M107</f>
        <v>0</v>
      </c>
      <c r="T107" s="342"/>
      <c r="U107" s="145" t="str">
        <f t="shared" si="48"/>
        <v>A</v>
      </c>
    </row>
    <row r="108" spans="1:21" s="177" customFormat="1" ht="150.75">
      <c r="A108" s="58">
        <v>9</v>
      </c>
      <c r="B108" s="297" t="s">
        <v>1094</v>
      </c>
      <c r="C108" s="281" t="s">
        <v>590</v>
      </c>
      <c r="D108" s="58">
        <v>570</v>
      </c>
      <c r="E108" s="178">
        <v>1800</v>
      </c>
      <c r="F108" s="454">
        <f>E108-D108</f>
        <v>1230</v>
      </c>
      <c r="G108" s="178">
        <v>712.5</v>
      </c>
      <c r="H108" s="473">
        <f>E108-G108</f>
        <v>1087.5</v>
      </c>
      <c r="I108" s="521">
        <v>5154.8602051832895</v>
      </c>
      <c r="J108" s="520">
        <v>5145.91</v>
      </c>
      <c r="K108" s="560">
        <f>I108*D108</f>
        <v>2938270.3169544749</v>
      </c>
      <c r="L108" s="560">
        <f>K108*0.18</f>
        <v>528888.65705180541</v>
      </c>
      <c r="M108" s="561">
        <f>K108+L108</f>
        <v>3467158.9740062803</v>
      </c>
      <c r="N108" s="521">
        <f>I108*G108</f>
        <v>3672837.8961930936</v>
      </c>
      <c r="O108" s="562">
        <f>J108*H108</f>
        <v>5596177.125</v>
      </c>
      <c r="P108" s="560">
        <f>N108+O108</f>
        <v>9269015.0211930946</v>
      </c>
      <c r="Q108" s="560">
        <f>P108*0.18</f>
        <v>1668422.7038147571</v>
      </c>
      <c r="R108" s="560">
        <f>Q108+P108</f>
        <v>10937437.725007851</v>
      </c>
      <c r="S108" s="563">
        <f>R108-M108</f>
        <v>7470278.7510015704</v>
      </c>
      <c r="T108" s="345" t="s">
        <v>1261</v>
      </c>
      <c r="U108" s="145" t="str">
        <f t="shared" si="48"/>
        <v>B</v>
      </c>
    </row>
    <row r="109" spans="1:21" s="177" customFormat="1" ht="120.75">
      <c r="A109" s="58">
        <v>10</v>
      </c>
      <c r="B109" s="297" t="s">
        <v>1095</v>
      </c>
      <c r="C109" s="281" t="s">
        <v>591</v>
      </c>
      <c r="D109" s="58">
        <v>600</v>
      </c>
      <c r="E109" s="178">
        <v>2400</v>
      </c>
      <c r="F109" s="454">
        <f>E109-D109</f>
        <v>1800</v>
      </c>
      <c r="G109" s="178">
        <f t="shared" ref="G109:G113" si="62">IF(E109&lt;=D109,E109,IF(E109&gt;=1.25*D109,ROUNDDOWN(1.25*D109,0),E109))</f>
        <v>750</v>
      </c>
      <c r="H109" s="473">
        <f>E109-G109</f>
        <v>1650</v>
      </c>
      <c r="I109" s="521">
        <v>1642.7902534170078</v>
      </c>
      <c r="J109" s="559">
        <v>1642.7902534170078</v>
      </c>
      <c r="K109" s="560">
        <f>I109*D109</f>
        <v>985674.15205020469</v>
      </c>
      <c r="L109" s="560">
        <f>K109*0.18</f>
        <v>177421.34736903684</v>
      </c>
      <c r="M109" s="561">
        <f>K109+L109</f>
        <v>1163095.4994192414</v>
      </c>
      <c r="N109" s="521">
        <f>I109*G109</f>
        <v>1232092.6900627557</v>
      </c>
      <c r="O109" s="562">
        <f>J109*H109</f>
        <v>2710603.9181380626</v>
      </c>
      <c r="P109" s="560">
        <f>N109+O109</f>
        <v>3942696.6082008183</v>
      </c>
      <c r="Q109" s="560">
        <f>P109*0.18</f>
        <v>709685.38947614725</v>
      </c>
      <c r="R109" s="560">
        <f>Q109+P109</f>
        <v>4652381.9976769658</v>
      </c>
      <c r="S109" s="563">
        <f>R109-M109</f>
        <v>3489286.4982577246</v>
      </c>
      <c r="T109" s="345" t="s">
        <v>1262</v>
      </c>
      <c r="U109" s="145" t="str">
        <f t="shared" si="48"/>
        <v>B</v>
      </c>
    </row>
    <row r="110" spans="1:21" s="177" customFormat="1">
      <c r="A110" s="58">
        <v>11</v>
      </c>
      <c r="B110" s="298" t="s">
        <v>592</v>
      </c>
      <c r="C110" s="368"/>
      <c r="D110" s="78"/>
      <c r="E110" s="9"/>
      <c r="F110" s="9"/>
      <c r="G110" s="178">
        <f t="shared" si="62"/>
        <v>0</v>
      </c>
      <c r="H110" s="55"/>
      <c r="I110" s="521"/>
      <c r="J110" s="533"/>
      <c r="K110" s="533"/>
      <c r="L110" s="533"/>
      <c r="M110" s="564"/>
      <c r="N110" s="531"/>
      <c r="O110" s="562">
        <f t="shared" ref="O110:O112" si="63">J110*H110</f>
        <v>0</v>
      </c>
      <c r="P110" s="533"/>
      <c r="Q110" s="533"/>
      <c r="R110" s="533"/>
      <c r="S110" s="534"/>
      <c r="T110" s="346"/>
      <c r="U110" s="145"/>
    </row>
    <row r="111" spans="1:21" s="177" customFormat="1" ht="75">
      <c r="A111" s="58">
        <v>11.1</v>
      </c>
      <c r="B111" s="297" t="s">
        <v>593</v>
      </c>
      <c r="C111" s="281" t="s">
        <v>594</v>
      </c>
      <c r="D111" s="58">
        <v>38400</v>
      </c>
      <c r="E111" s="178">
        <v>250500</v>
      </c>
      <c r="F111" s="454">
        <f>E111-D111</f>
        <v>212100</v>
      </c>
      <c r="G111" s="178">
        <f t="shared" si="62"/>
        <v>48000</v>
      </c>
      <c r="H111" s="473">
        <f>E111-G111</f>
        <v>202500</v>
      </c>
      <c r="I111" s="521">
        <v>4.9451843871673926</v>
      </c>
      <c r="J111" s="520">
        <v>4.57</v>
      </c>
      <c r="K111" s="560">
        <f>I111*D111</f>
        <v>189895.08046722788</v>
      </c>
      <c r="L111" s="560">
        <f>K111*0.18</f>
        <v>34181.114484101017</v>
      </c>
      <c r="M111" s="561">
        <f>K111+L111</f>
        <v>224076.19495132889</v>
      </c>
      <c r="N111" s="521">
        <f>I111*G111</f>
        <v>237368.85058403484</v>
      </c>
      <c r="O111" s="562">
        <f t="shared" si="63"/>
        <v>925425</v>
      </c>
      <c r="P111" s="560">
        <f>N111+O111</f>
        <v>1162793.8505840348</v>
      </c>
      <c r="Q111" s="560">
        <f>P111*0.18</f>
        <v>209302.89310512625</v>
      </c>
      <c r="R111" s="560">
        <f>Q111+P111</f>
        <v>1372096.743689161</v>
      </c>
      <c r="S111" s="563">
        <f>R111-M111</f>
        <v>1148020.5487378321</v>
      </c>
      <c r="T111" s="345" t="s">
        <v>1263</v>
      </c>
      <c r="U111" s="145" t="str">
        <f t="shared" si="48"/>
        <v>B</v>
      </c>
    </row>
    <row r="112" spans="1:21" s="177" customFormat="1" ht="138.75" customHeight="1">
      <c r="A112" s="58">
        <v>11.2</v>
      </c>
      <c r="B112" s="297" t="s">
        <v>595</v>
      </c>
      <c r="C112" s="281" t="s">
        <v>596</v>
      </c>
      <c r="D112" s="58">
        <v>5</v>
      </c>
      <c r="E112" s="178">
        <v>14</v>
      </c>
      <c r="F112" s="454">
        <f>E112-D112</f>
        <v>9</v>
      </c>
      <c r="G112" s="178">
        <f t="shared" si="62"/>
        <v>6</v>
      </c>
      <c r="H112" s="473">
        <f>E112-G112</f>
        <v>8</v>
      </c>
      <c r="I112" s="521">
        <v>113278.34971996602</v>
      </c>
      <c r="J112" s="520">
        <v>30029.82</v>
      </c>
      <c r="K112" s="560">
        <f>I112*D112</f>
        <v>566391.74859983008</v>
      </c>
      <c r="L112" s="560">
        <f>K112*0.18</f>
        <v>101950.51474796941</v>
      </c>
      <c r="M112" s="561">
        <f>K112+L112</f>
        <v>668342.26334779954</v>
      </c>
      <c r="N112" s="521">
        <f>I112*G112</f>
        <v>679670.09831979615</v>
      </c>
      <c r="O112" s="562">
        <f t="shared" si="63"/>
        <v>240238.56</v>
      </c>
      <c r="P112" s="560">
        <f>N112+O112</f>
        <v>919908.6583197962</v>
      </c>
      <c r="Q112" s="560">
        <f>P112*0.18</f>
        <v>165583.55849756332</v>
      </c>
      <c r="R112" s="560">
        <f>Q112+P112</f>
        <v>1085492.2168173594</v>
      </c>
      <c r="S112" s="563">
        <f>R112-M112</f>
        <v>417149.9534695599</v>
      </c>
      <c r="T112" s="345" t="s">
        <v>1264</v>
      </c>
      <c r="U112" s="145" t="str">
        <f t="shared" si="48"/>
        <v>B</v>
      </c>
    </row>
    <row r="113" spans="1:21" s="177" customFormat="1" ht="151.5">
      <c r="A113" s="58">
        <v>12</v>
      </c>
      <c r="B113" s="297" t="s">
        <v>1096</v>
      </c>
      <c r="C113" s="368"/>
      <c r="D113" s="78"/>
      <c r="E113" s="9"/>
      <c r="F113" s="9"/>
      <c r="G113" s="178">
        <f t="shared" si="62"/>
        <v>0</v>
      </c>
      <c r="H113" s="55"/>
      <c r="I113" s="521"/>
      <c r="J113" s="533"/>
      <c r="K113" s="533"/>
      <c r="L113" s="533"/>
      <c r="M113" s="564"/>
      <c r="N113" s="531"/>
      <c r="O113" s="533"/>
      <c r="P113" s="533"/>
      <c r="Q113" s="533"/>
      <c r="R113" s="533"/>
      <c r="S113" s="564"/>
      <c r="T113" s="581"/>
      <c r="U113" s="145"/>
    </row>
    <row r="114" spans="1:21" s="177" customFormat="1" ht="38.25" hidden="1" customHeight="1">
      <c r="A114" s="58">
        <v>12.1</v>
      </c>
      <c r="B114" s="297" t="s">
        <v>597</v>
      </c>
      <c r="C114" s="281" t="s">
        <v>464</v>
      </c>
      <c r="D114" s="58">
        <v>1000</v>
      </c>
      <c r="E114" s="181">
        <v>1000</v>
      </c>
      <c r="F114" s="178">
        <f>E114-D114</f>
        <v>0</v>
      </c>
      <c r="G114" s="178">
        <f>IF(F114=0,D114,IF(F114&lt;0,E114, ROUNDDOWN(D114*1.25,2)))</f>
        <v>1000</v>
      </c>
      <c r="H114" s="337">
        <f>E114-G114</f>
        <v>0</v>
      </c>
      <c r="I114" s="521">
        <v>487.5951805747049</v>
      </c>
      <c r="J114" s="533"/>
      <c r="K114" s="560">
        <f>I114*D114</f>
        <v>487595.18057470489</v>
      </c>
      <c r="L114" s="560">
        <f>K114*0.18</f>
        <v>87767.132503446875</v>
      </c>
      <c r="M114" s="561">
        <f>K114+L114</f>
        <v>575362.31307815178</v>
      </c>
      <c r="N114" s="521">
        <f t="shared" ref="N114:O117" si="64">I114*G114</f>
        <v>487595.18057470489</v>
      </c>
      <c r="O114" s="560">
        <f t="shared" si="64"/>
        <v>0</v>
      </c>
      <c r="P114" s="560">
        <f>N114+O114</f>
        <v>487595.18057470489</v>
      </c>
      <c r="Q114" s="560">
        <f>P114*0.18</f>
        <v>87767.132503446875</v>
      </c>
      <c r="R114" s="560">
        <f>Q114+P114</f>
        <v>575362.31307815178</v>
      </c>
      <c r="S114" s="563">
        <f>R114-M114</f>
        <v>0</v>
      </c>
      <c r="T114" s="345"/>
      <c r="U114" s="145" t="str">
        <f t="shared" si="48"/>
        <v>A</v>
      </c>
    </row>
    <row r="115" spans="1:21" s="177" customFormat="1" ht="30" hidden="1">
      <c r="A115" s="58">
        <v>12.2</v>
      </c>
      <c r="B115" s="297" t="s">
        <v>598</v>
      </c>
      <c r="C115" s="281" t="s">
        <v>464</v>
      </c>
      <c r="D115" s="58">
        <v>6000</v>
      </c>
      <c r="E115" s="181">
        <v>6000</v>
      </c>
      <c r="F115" s="178">
        <f>E115-D115</f>
        <v>0</v>
      </c>
      <c r="G115" s="178">
        <f>IF(F115=0,D115,IF(F115&lt;0,E115, ROUNDDOWN(D115*1.25,2)))</f>
        <v>6000</v>
      </c>
      <c r="H115" s="337">
        <f>E115-G115</f>
        <v>0</v>
      </c>
      <c r="I115" s="521">
        <v>362.97653401808657</v>
      </c>
      <c r="J115" s="533"/>
      <c r="K115" s="560">
        <f>I115*D115</f>
        <v>2177859.2041085195</v>
      </c>
      <c r="L115" s="560">
        <f>K115*0.18</f>
        <v>392014.65673953347</v>
      </c>
      <c r="M115" s="561">
        <f>K115+L115</f>
        <v>2569873.8608480529</v>
      </c>
      <c r="N115" s="521">
        <f t="shared" si="64"/>
        <v>2177859.2041085195</v>
      </c>
      <c r="O115" s="560">
        <f t="shared" si="64"/>
        <v>0</v>
      </c>
      <c r="P115" s="560">
        <f>N115+O115</f>
        <v>2177859.2041085195</v>
      </c>
      <c r="Q115" s="560">
        <f>P115*0.18</f>
        <v>392014.65673953347</v>
      </c>
      <c r="R115" s="560">
        <f>Q115+P115</f>
        <v>2569873.8608480529</v>
      </c>
      <c r="S115" s="563">
        <f>R115-M115</f>
        <v>0</v>
      </c>
      <c r="T115" s="345"/>
      <c r="U115" s="145" t="str">
        <f t="shared" si="48"/>
        <v>A</v>
      </c>
    </row>
    <row r="116" spans="1:21" s="177" customFormat="1" ht="135">
      <c r="A116" s="58">
        <v>12.3</v>
      </c>
      <c r="B116" s="297" t="s">
        <v>599</v>
      </c>
      <c r="C116" s="281" t="s">
        <v>464</v>
      </c>
      <c r="D116" s="58">
        <v>18000</v>
      </c>
      <c r="E116" s="181">
        <v>150000</v>
      </c>
      <c r="F116" s="454">
        <f>E116-D116</f>
        <v>132000</v>
      </c>
      <c r="G116" s="178">
        <f>IF(E116&lt;=D116,E116,IF(E116&gt;=1.25*D116,ROUNDDOWN(1.25*D116,0),E116))</f>
        <v>22500</v>
      </c>
      <c r="H116" s="473">
        <f>E116-G116</f>
        <v>127500</v>
      </c>
      <c r="I116" s="559">
        <v>396.60378785082486</v>
      </c>
      <c r="J116" s="559">
        <v>396.60378785082486</v>
      </c>
      <c r="K116" s="560">
        <f>I116*D116</f>
        <v>7138868.1813148474</v>
      </c>
      <c r="L116" s="560">
        <f>K116*0.18</f>
        <v>1284996.2726366725</v>
      </c>
      <c r="M116" s="561">
        <f>K116+L116</f>
        <v>8423864.453951519</v>
      </c>
      <c r="N116" s="521">
        <f t="shared" si="64"/>
        <v>8923585.2266435586</v>
      </c>
      <c r="O116" s="562">
        <f t="shared" si="64"/>
        <v>50566982.950980172</v>
      </c>
      <c r="P116" s="560">
        <f>N116+O116</f>
        <v>59490568.177623734</v>
      </c>
      <c r="Q116" s="560">
        <f>P116*0.18</f>
        <v>10708302.271972273</v>
      </c>
      <c r="R116" s="560">
        <f>Q116+P116</f>
        <v>70198870.449596003</v>
      </c>
      <c r="S116" s="563">
        <f>R116-M116</f>
        <v>61775005.99564448</v>
      </c>
      <c r="T116" s="347" t="s">
        <v>1265</v>
      </c>
      <c r="U116" s="145" t="str">
        <f t="shared" si="48"/>
        <v>B</v>
      </c>
    </row>
    <row r="117" spans="1:21" s="177" customFormat="1" ht="197.25" hidden="1">
      <c r="A117" s="58">
        <v>13</v>
      </c>
      <c r="B117" s="297" t="s">
        <v>1097</v>
      </c>
      <c r="C117" s="281" t="s">
        <v>9</v>
      </c>
      <c r="D117" s="58">
        <v>1</v>
      </c>
      <c r="E117" s="178">
        <v>1</v>
      </c>
      <c r="F117" s="178">
        <f>E117-D117</f>
        <v>0</v>
      </c>
      <c r="G117" s="178">
        <f>IF(F117=0,D117,IF(F117&lt;0,E117, ROUNDDOWN(D117*1.25,2)))</f>
        <v>1</v>
      </c>
      <c r="H117" s="337">
        <f>E117-G117</f>
        <v>0</v>
      </c>
      <c r="I117" s="521">
        <v>305851.74205128377</v>
      </c>
      <c r="J117" s="533"/>
      <c r="K117" s="560">
        <f>I117*D117</f>
        <v>305851.74205128377</v>
      </c>
      <c r="L117" s="560">
        <f>K117*0.18</f>
        <v>55053.313569231075</v>
      </c>
      <c r="M117" s="561">
        <f>K117+L117</f>
        <v>360905.05562051485</v>
      </c>
      <c r="N117" s="521">
        <f t="shared" si="64"/>
        <v>305851.74205128377</v>
      </c>
      <c r="O117" s="560">
        <f t="shared" si="64"/>
        <v>0</v>
      </c>
      <c r="P117" s="560">
        <f>N117+O117</f>
        <v>305851.74205128377</v>
      </c>
      <c r="Q117" s="560">
        <f>P117*0.18</f>
        <v>55053.313569231075</v>
      </c>
      <c r="R117" s="560">
        <f>Q117+P117</f>
        <v>360905.05562051485</v>
      </c>
      <c r="S117" s="563">
        <f>R117-M117</f>
        <v>0</v>
      </c>
      <c r="T117" s="342"/>
      <c r="U117" s="145" t="str">
        <f t="shared" si="48"/>
        <v>A</v>
      </c>
    </row>
    <row r="118" spans="1:21" s="177" customFormat="1" ht="90.75">
      <c r="A118" s="58">
        <v>14</v>
      </c>
      <c r="B118" s="297" t="s">
        <v>1098</v>
      </c>
      <c r="C118" s="368"/>
      <c r="D118" s="78"/>
      <c r="E118" s="9"/>
      <c r="F118" s="9"/>
      <c r="G118" s="178">
        <f>IF(E118&lt;=D118,E118,IF(E118&gt;=1.25*D118,ROUNDDOWN(1.25*D118,0),E118))</f>
        <v>0</v>
      </c>
      <c r="H118" s="55"/>
      <c r="I118" s="521"/>
      <c r="J118" s="533"/>
      <c r="K118" s="533"/>
      <c r="L118" s="533"/>
      <c r="M118" s="564"/>
      <c r="N118" s="531"/>
      <c r="O118" s="533"/>
      <c r="P118" s="533"/>
      <c r="Q118" s="533"/>
      <c r="R118" s="533"/>
      <c r="S118" s="534"/>
      <c r="T118" s="338"/>
      <c r="U118" s="145"/>
    </row>
    <row r="119" spans="1:21" s="177" customFormat="1" hidden="1">
      <c r="A119" s="58">
        <v>14.1</v>
      </c>
      <c r="B119" s="297" t="s">
        <v>600</v>
      </c>
      <c r="C119" s="281" t="s">
        <v>464</v>
      </c>
      <c r="D119" s="58">
        <v>200</v>
      </c>
      <c r="E119" s="512">
        <v>200</v>
      </c>
      <c r="F119" s="178">
        <f t="shared" ref="F119:F124" si="65">E119-D119</f>
        <v>0</v>
      </c>
      <c r="G119" s="178">
        <f t="shared" ref="G119:G122" si="66">IF(F119=0,D119,IF(F119&lt;0,E119, ROUNDDOWN(D119*1.25,2)))</f>
        <v>200</v>
      </c>
      <c r="H119" s="337">
        <f t="shared" ref="H119:H124" si="67">E119-G119</f>
        <v>0</v>
      </c>
      <c r="I119" s="521">
        <v>294.73298947517657</v>
      </c>
      <c r="J119" s="533"/>
      <c r="K119" s="560">
        <f t="shared" ref="K119:K124" si="68">I119*D119</f>
        <v>58946.597895035316</v>
      </c>
      <c r="L119" s="560">
        <f t="shared" ref="L119:L124" si="69">K119*0.18</f>
        <v>10610.387621106356</v>
      </c>
      <c r="M119" s="561">
        <f t="shared" ref="M119:M124" si="70">K119+L119</f>
        <v>69556.985516141678</v>
      </c>
      <c r="N119" s="521">
        <f t="shared" ref="N119:N124" si="71">I119*G119</f>
        <v>58946.597895035316</v>
      </c>
      <c r="O119" s="562">
        <f t="shared" ref="O119:O124" si="72">J119*H119</f>
        <v>0</v>
      </c>
      <c r="P119" s="560">
        <f t="shared" ref="P119:P124" si="73">N119+O119</f>
        <v>58946.597895035316</v>
      </c>
      <c r="Q119" s="560">
        <f t="shared" ref="Q119:Q124" si="74">P119*0.18</f>
        <v>10610.387621106356</v>
      </c>
      <c r="R119" s="560">
        <f t="shared" ref="R119:R124" si="75">Q119+P119</f>
        <v>69556.985516141678</v>
      </c>
      <c r="S119" s="563">
        <f t="shared" ref="S119:S124" si="76">R119-M119</f>
        <v>0</v>
      </c>
      <c r="T119" s="645" t="s">
        <v>1174</v>
      </c>
      <c r="U119" s="145" t="str">
        <f t="shared" si="48"/>
        <v>A</v>
      </c>
    </row>
    <row r="120" spans="1:21" s="177" customFormat="1" hidden="1">
      <c r="A120" s="58">
        <v>14.2</v>
      </c>
      <c r="B120" s="297" t="s">
        <v>601</v>
      </c>
      <c r="C120" s="281" t="s">
        <v>464</v>
      </c>
      <c r="D120" s="58">
        <v>22</v>
      </c>
      <c r="E120" s="512">
        <v>22</v>
      </c>
      <c r="F120" s="178">
        <f t="shared" si="65"/>
        <v>0</v>
      </c>
      <c r="G120" s="178">
        <f t="shared" si="66"/>
        <v>22</v>
      </c>
      <c r="H120" s="337">
        <f t="shared" si="67"/>
        <v>0</v>
      </c>
      <c r="I120" s="521">
        <v>5426.8453464774966</v>
      </c>
      <c r="J120" s="533"/>
      <c r="K120" s="560">
        <f t="shared" si="68"/>
        <v>119390.59762250492</v>
      </c>
      <c r="L120" s="560">
        <f t="shared" si="69"/>
        <v>21490.307572050886</v>
      </c>
      <c r="M120" s="561">
        <f t="shared" si="70"/>
        <v>140880.90519455582</v>
      </c>
      <c r="N120" s="521">
        <f t="shared" si="71"/>
        <v>119390.59762250492</v>
      </c>
      <c r="O120" s="562">
        <f t="shared" si="72"/>
        <v>0</v>
      </c>
      <c r="P120" s="560">
        <f t="shared" si="73"/>
        <v>119390.59762250492</v>
      </c>
      <c r="Q120" s="560">
        <f t="shared" si="74"/>
        <v>21490.307572050886</v>
      </c>
      <c r="R120" s="560">
        <f t="shared" si="75"/>
        <v>140880.90519455582</v>
      </c>
      <c r="S120" s="563">
        <f t="shared" si="76"/>
        <v>0</v>
      </c>
      <c r="T120" s="646"/>
      <c r="U120" s="145" t="str">
        <f t="shared" si="48"/>
        <v>A</v>
      </c>
    </row>
    <row r="121" spans="1:21" s="177" customFormat="1" hidden="1">
      <c r="A121" s="58">
        <v>14.3</v>
      </c>
      <c r="B121" s="297" t="s">
        <v>602</v>
      </c>
      <c r="C121" s="281" t="s">
        <v>464</v>
      </c>
      <c r="D121" s="58">
        <v>225</v>
      </c>
      <c r="E121" s="512">
        <v>225</v>
      </c>
      <c r="F121" s="178">
        <f t="shared" si="65"/>
        <v>0</v>
      </c>
      <c r="G121" s="178">
        <f t="shared" si="66"/>
        <v>225</v>
      </c>
      <c r="H121" s="337">
        <f t="shared" si="67"/>
        <v>0</v>
      </c>
      <c r="I121" s="521">
        <v>5437.7247521292647</v>
      </c>
      <c r="J121" s="533"/>
      <c r="K121" s="560">
        <f t="shared" si="68"/>
        <v>1223488.0692290845</v>
      </c>
      <c r="L121" s="560">
        <f t="shared" si="69"/>
        <v>220227.85246123522</v>
      </c>
      <c r="M121" s="561">
        <f t="shared" si="70"/>
        <v>1443715.9216903197</v>
      </c>
      <c r="N121" s="521">
        <f t="shared" si="71"/>
        <v>1223488.0692290845</v>
      </c>
      <c r="O121" s="562">
        <f t="shared" si="72"/>
        <v>0</v>
      </c>
      <c r="P121" s="560">
        <f t="shared" si="73"/>
        <v>1223488.0692290845</v>
      </c>
      <c r="Q121" s="560">
        <f t="shared" si="74"/>
        <v>220227.85246123522</v>
      </c>
      <c r="R121" s="560">
        <f t="shared" si="75"/>
        <v>1443715.9216903197</v>
      </c>
      <c r="S121" s="563">
        <f t="shared" si="76"/>
        <v>0</v>
      </c>
      <c r="T121" s="646"/>
      <c r="U121" s="145" t="str">
        <f t="shared" si="48"/>
        <v>A</v>
      </c>
    </row>
    <row r="122" spans="1:21" s="177" customFormat="1" hidden="1">
      <c r="A122" s="58">
        <v>14.4</v>
      </c>
      <c r="B122" s="297" t="s">
        <v>603</v>
      </c>
      <c r="C122" s="281" t="s">
        <v>464</v>
      </c>
      <c r="D122" s="58">
        <v>2</v>
      </c>
      <c r="E122" s="512">
        <v>2</v>
      </c>
      <c r="F122" s="178">
        <f t="shared" si="65"/>
        <v>0</v>
      </c>
      <c r="G122" s="178">
        <f t="shared" si="66"/>
        <v>2</v>
      </c>
      <c r="H122" s="337">
        <f t="shared" si="67"/>
        <v>0</v>
      </c>
      <c r="I122" s="521">
        <v>6004.4428828986474</v>
      </c>
      <c r="J122" s="533"/>
      <c r="K122" s="560">
        <f t="shared" si="68"/>
        <v>12008.885765797295</v>
      </c>
      <c r="L122" s="560">
        <f t="shared" si="69"/>
        <v>2161.599437843513</v>
      </c>
      <c r="M122" s="561">
        <f t="shared" si="70"/>
        <v>14170.485203640808</v>
      </c>
      <c r="N122" s="521">
        <f t="shared" si="71"/>
        <v>12008.885765797295</v>
      </c>
      <c r="O122" s="562">
        <f t="shared" si="72"/>
        <v>0</v>
      </c>
      <c r="P122" s="560">
        <f t="shared" si="73"/>
        <v>12008.885765797295</v>
      </c>
      <c r="Q122" s="560">
        <f t="shared" si="74"/>
        <v>2161.599437843513</v>
      </c>
      <c r="R122" s="560">
        <f t="shared" si="75"/>
        <v>14170.485203640808</v>
      </c>
      <c r="S122" s="563">
        <f t="shared" si="76"/>
        <v>0</v>
      </c>
      <c r="T122" s="647"/>
      <c r="U122" s="145" t="str">
        <f t="shared" si="48"/>
        <v>A</v>
      </c>
    </row>
    <row r="123" spans="1:21" s="177" customFormat="1" ht="165.75">
      <c r="A123" s="58">
        <v>15</v>
      </c>
      <c r="B123" s="297" t="s">
        <v>1099</v>
      </c>
      <c r="C123" s="281" t="s">
        <v>604</v>
      </c>
      <c r="D123" s="58">
        <v>500</v>
      </c>
      <c r="E123" s="178">
        <v>1000</v>
      </c>
      <c r="F123" s="454">
        <f t="shared" si="65"/>
        <v>500</v>
      </c>
      <c r="G123" s="178">
        <f>IF(E123&lt;=D123,E123,IF(E123&gt;=1.25*D123,ROUNDDOWN(1.25*D123,0),E123))</f>
        <v>625</v>
      </c>
      <c r="H123" s="473">
        <f t="shared" si="67"/>
        <v>375</v>
      </c>
      <c r="I123" s="521">
        <v>5664.2141970615312</v>
      </c>
      <c r="J123" s="559">
        <v>5664.2141970615312</v>
      </c>
      <c r="K123" s="560">
        <f t="shared" si="68"/>
        <v>2832107.0985307656</v>
      </c>
      <c r="L123" s="560">
        <f t="shared" si="69"/>
        <v>509779.27773553779</v>
      </c>
      <c r="M123" s="561">
        <f t="shared" si="70"/>
        <v>3341886.3762663035</v>
      </c>
      <c r="N123" s="521">
        <f t="shared" si="71"/>
        <v>3540133.873163457</v>
      </c>
      <c r="O123" s="562">
        <f t="shared" si="72"/>
        <v>2124080.3238980742</v>
      </c>
      <c r="P123" s="560">
        <f t="shared" si="73"/>
        <v>5664214.1970615312</v>
      </c>
      <c r="Q123" s="560">
        <f t="shared" si="74"/>
        <v>1019558.5554710756</v>
      </c>
      <c r="R123" s="560">
        <f t="shared" si="75"/>
        <v>6683772.7525326069</v>
      </c>
      <c r="S123" s="563">
        <f t="shared" si="76"/>
        <v>3341886.3762663035</v>
      </c>
      <c r="T123" s="345" t="s">
        <v>1260</v>
      </c>
      <c r="U123" s="145" t="str">
        <f t="shared" si="48"/>
        <v>B</v>
      </c>
    </row>
    <row r="124" spans="1:21" s="177" customFormat="1" ht="120.75">
      <c r="A124" s="58">
        <v>16</v>
      </c>
      <c r="B124" s="297" t="s">
        <v>1100</v>
      </c>
      <c r="C124" s="281" t="s">
        <v>1</v>
      </c>
      <c r="D124" s="58">
        <v>1</v>
      </c>
      <c r="E124" s="178">
        <v>2</v>
      </c>
      <c r="F124" s="454">
        <f t="shared" si="65"/>
        <v>1</v>
      </c>
      <c r="G124" s="178">
        <f>IF(E124&lt;=D124,E124,IF(E124&gt;=1.25*D124,ROUNDDOWN(1.25*D124,0),E124))</f>
        <v>1</v>
      </c>
      <c r="H124" s="473">
        <f t="shared" si="67"/>
        <v>1</v>
      </c>
      <c r="I124" s="521">
        <v>1548515.2582600485</v>
      </c>
      <c r="J124" s="559">
        <v>1548515.2582600485</v>
      </c>
      <c r="K124" s="560">
        <f t="shared" si="68"/>
        <v>1548515.2582600485</v>
      </c>
      <c r="L124" s="560">
        <f t="shared" si="69"/>
        <v>278732.7464868087</v>
      </c>
      <c r="M124" s="561">
        <f t="shared" si="70"/>
        <v>1827248.0047468571</v>
      </c>
      <c r="N124" s="521">
        <f t="shared" si="71"/>
        <v>1548515.2582600485</v>
      </c>
      <c r="O124" s="562">
        <f t="shared" si="72"/>
        <v>1548515.2582600485</v>
      </c>
      <c r="P124" s="560">
        <f t="shared" si="73"/>
        <v>3097030.5165200969</v>
      </c>
      <c r="Q124" s="560">
        <f t="shared" si="74"/>
        <v>557465.49297361739</v>
      </c>
      <c r="R124" s="560">
        <f t="shared" si="75"/>
        <v>3654496.0094937142</v>
      </c>
      <c r="S124" s="563">
        <f t="shared" si="76"/>
        <v>1827248.0047468571</v>
      </c>
      <c r="T124" s="345" t="s">
        <v>1260</v>
      </c>
      <c r="U124" s="145" t="str">
        <f t="shared" si="48"/>
        <v>B</v>
      </c>
    </row>
    <row r="125" spans="1:21" s="177" customFormat="1" ht="75.75">
      <c r="A125" s="58">
        <v>17</v>
      </c>
      <c r="B125" s="297" t="s">
        <v>1101</v>
      </c>
      <c r="C125" s="368"/>
      <c r="D125" s="78"/>
      <c r="E125" s="9"/>
      <c r="F125" s="9"/>
      <c r="G125" s="178">
        <f>IF(E125&lt;=D125,E125,IF(E125&gt;=1.25*D125,ROUNDDOWN(1.25*D125,0),E125))</f>
        <v>0</v>
      </c>
      <c r="H125" s="55"/>
      <c r="I125" s="521"/>
      <c r="J125" s="533"/>
      <c r="K125" s="533"/>
      <c r="L125" s="533"/>
      <c r="M125" s="564"/>
      <c r="N125" s="531"/>
      <c r="O125" s="533"/>
      <c r="P125" s="533"/>
      <c r="Q125" s="533"/>
      <c r="R125" s="533"/>
      <c r="S125" s="534"/>
      <c r="T125" s="338"/>
      <c r="U125" s="145"/>
    </row>
    <row r="126" spans="1:21" s="177" customFormat="1" ht="30" hidden="1">
      <c r="A126" s="247" t="s">
        <v>605</v>
      </c>
      <c r="B126" s="297" t="s">
        <v>606</v>
      </c>
      <c r="C126" s="281" t="s">
        <v>607</v>
      </c>
      <c r="D126" s="58">
        <v>1</v>
      </c>
      <c r="E126" s="178">
        <v>1</v>
      </c>
      <c r="F126" s="178">
        <f>E126-D126</f>
        <v>0</v>
      </c>
      <c r="G126" s="178">
        <f>IF(F126=0,D126,IF(F126&lt;0,E126, ROUNDDOWN(D126*1.25,2)))</f>
        <v>1</v>
      </c>
      <c r="H126" s="337">
        <f>E126-G126</f>
        <v>0</v>
      </c>
      <c r="I126" s="521">
        <v>396.60378785082486</v>
      </c>
      <c r="J126" s="533"/>
      <c r="K126" s="560">
        <f>I126*D126</f>
        <v>396.60378785082486</v>
      </c>
      <c r="L126" s="560">
        <f>K126*0.18</f>
        <v>71.388681813148466</v>
      </c>
      <c r="M126" s="561">
        <f>K126+L126</f>
        <v>467.99246966397334</v>
      </c>
      <c r="N126" s="521">
        <f>I126*G126</f>
        <v>396.60378785082486</v>
      </c>
      <c r="O126" s="560">
        <f>J126*H126</f>
        <v>0</v>
      </c>
      <c r="P126" s="560">
        <f>N126+O126</f>
        <v>396.60378785082486</v>
      </c>
      <c r="Q126" s="560">
        <f>P126*0.18</f>
        <v>71.388681813148466</v>
      </c>
      <c r="R126" s="560">
        <f>Q126+P126</f>
        <v>467.99246966397334</v>
      </c>
      <c r="S126" s="563">
        <f>R126-M126</f>
        <v>0</v>
      </c>
      <c r="T126" s="342"/>
      <c r="U126" s="145" t="str">
        <f t="shared" si="48"/>
        <v>A</v>
      </c>
    </row>
    <row r="127" spans="1:21" s="177" customFormat="1" ht="30" hidden="1">
      <c r="A127" s="247" t="s">
        <v>608</v>
      </c>
      <c r="B127" s="297" t="s">
        <v>609</v>
      </c>
      <c r="C127" s="281" t="s">
        <v>607</v>
      </c>
      <c r="D127" s="58">
        <v>1</v>
      </c>
      <c r="E127" s="178">
        <v>1</v>
      </c>
      <c r="F127" s="178">
        <f>E127-D127</f>
        <v>0</v>
      </c>
      <c r="G127" s="178">
        <f>IF(F127=0,D127,IF(F127&lt;0,E127, ROUNDDOWN(D127*1.25,2)))</f>
        <v>1</v>
      </c>
      <c r="H127" s="337">
        <f>E127-G127</f>
        <v>0</v>
      </c>
      <c r="I127" s="521">
        <v>7363.3795524922471</v>
      </c>
      <c r="J127" s="533"/>
      <c r="K127" s="560">
        <f>I127*D127</f>
        <v>7363.3795524922471</v>
      </c>
      <c r="L127" s="560">
        <f>K127*0.18</f>
        <v>1325.4083194486045</v>
      </c>
      <c r="M127" s="561">
        <f>K127+L127</f>
        <v>8688.7878719408509</v>
      </c>
      <c r="N127" s="521">
        <f>I127*G127</f>
        <v>7363.3795524922471</v>
      </c>
      <c r="O127" s="560">
        <f t="shared" ref="O127:O132" si="77">J127*H127</f>
        <v>0</v>
      </c>
      <c r="P127" s="560">
        <f>N127+O127</f>
        <v>7363.3795524922471</v>
      </c>
      <c r="Q127" s="560">
        <f>P127*0.18</f>
        <v>1325.4083194486045</v>
      </c>
      <c r="R127" s="560">
        <f>Q127+P127</f>
        <v>8688.7878719408509</v>
      </c>
      <c r="S127" s="563">
        <f>R127-M127</f>
        <v>0</v>
      </c>
      <c r="T127" s="342"/>
      <c r="U127" s="145" t="str">
        <f t="shared" si="48"/>
        <v>A</v>
      </c>
    </row>
    <row r="128" spans="1:21" s="177" customFormat="1" hidden="1">
      <c r="A128" s="247" t="s">
        <v>610</v>
      </c>
      <c r="B128" s="297" t="s">
        <v>611</v>
      </c>
      <c r="C128" s="281" t="s">
        <v>612</v>
      </c>
      <c r="D128" s="58">
        <v>1</v>
      </c>
      <c r="E128" s="178">
        <v>1</v>
      </c>
      <c r="F128" s="178">
        <f>E128-D128</f>
        <v>0</v>
      </c>
      <c r="G128" s="178">
        <f>IF(F128=0,D128,IF(F128&lt;0,E128, ROUNDDOWN(D128*1.25,2)))</f>
        <v>1</v>
      </c>
      <c r="H128" s="337">
        <f>E128-G128</f>
        <v>0</v>
      </c>
      <c r="I128" s="521">
        <v>170.11434291855829</v>
      </c>
      <c r="J128" s="533"/>
      <c r="K128" s="560">
        <f>I128*D128</f>
        <v>170.11434291855829</v>
      </c>
      <c r="L128" s="560">
        <f>K128*0.18</f>
        <v>30.620581725340493</v>
      </c>
      <c r="M128" s="561">
        <f>K128+L128</f>
        <v>200.73492464389878</v>
      </c>
      <c r="N128" s="521">
        <f>I128*G128</f>
        <v>170.11434291855829</v>
      </c>
      <c r="O128" s="560">
        <f t="shared" si="77"/>
        <v>0</v>
      </c>
      <c r="P128" s="560">
        <f>N128+O128</f>
        <v>170.11434291855829</v>
      </c>
      <c r="Q128" s="560">
        <f>P128*0.18</f>
        <v>30.620581725340493</v>
      </c>
      <c r="R128" s="560">
        <f>Q128+P128</f>
        <v>200.73492464389878</v>
      </c>
      <c r="S128" s="563">
        <f>R128-M128</f>
        <v>0</v>
      </c>
      <c r="T128" s="342"/>
      <c r="U128" s="145" t="str">
        <f t="shared" si="48"/>
        <v>A</v>
      </c>
    </row>
    <row r="129" spans="1:21" s="177" customFormat="1" ht="90.75" hidden="1">
      <c r="A129" s="58">
        <v>18</v>
      </c>
      <c r="B129" s="297" t="s">
        <v>1102</v>
      </c>
      <c r="C129" s="281" t="s">
        <v>1</v>
      </c>
      <c r="D129" s="58">
        <v>2</v>
      </c>
      <c r="E129" s="178">
        <v>2</v>
      </c>
      <c r="F129" s="178">
        <f>E129-D129</f>
        <v>0</v>
      </c>
      <c r="G129" s="178">
        <f>IF(F129=0,D129,IF(F129&lt;0,E129, ROUNDDOWN(D129*1.25,2)))</f>
        <v>2</v>
      </c>
      <c r="H129" s="337">
        <f>E129-G129</f>
        <v>0</v>
      </c>
      <c r="I129" s="521">
        <v>283195.87429991504</v>
      </c>
      <c r="J129" s="533"/>
      <c r="K129" s="560">
        <f>I129*D129</f>
        <v>566391.74859983008</v>
      </c>
      <c r="L129" s="560">
        <f>K129*0.18</f>
        <v>101950.51474796941</v>
      </c>
      <c r="M129" s="561">
        <f>K129+L129</f>
        <v>668342.26334779954</v>
      </c>
      <c r="N129" s="521">
        <f>I129*G129</f>
        <v>566391.74859983008</v>
      </c>
      <c r="O129" s="560">
        <f t="shared" si="77"/>
        <v>0</v>
      </c>
      <c r="P129" s="560">
        <f>N129+O129</f>
        <v>566391.74859983008</v>
      </c>
      <c r="Q129" s="560">
        <f>P129*0.18</f>
        <v>101950.51474796941</v>
      </c>
      <c r="R129" s="560">
        <f>Q129+P129</f>
        <v>668342.26334779954</v>
      </c>
      <c r="S129" s="563">
        <f>R129-M129</f>
        <v>0</v>
      </c>
      <c r="T129" s="342"/>
      <c r="U129" s="145" t="str">
        <f t="shared" si="48"/>
        <v>A</v>
      </c>
    </row>
    <row r="130" spans="1:21" s="177" customFormat="1" ht="150.75">
      <c r="A130" s="58">
        <v>19</v>
      </c>
      <c r="B130" s="297" t="s">
        <v>1103</v>
      </c>
      <c r="C130" s="368"/>
      <c r="D130" s="78"/>
      <c r="E130" s="9"/>
      <c r="F130" s="9"/>
      <c r="G130" s="178">
        <f>IF(E130&lt;=D130,E130,IF(E130&gt;=1.25*D130,ROUNDDOWN(1.25*D130,0),E130))</f>
        <v>0</v>
      </c>
      <c r="H130" s="55"/>
      <c r="I130" s="521"/>
      <c r="J130" s="533"/>
      <c r="K130" s="533"/>
      <c r="L130" s="533"/>
      <c r="M130" s="564"/>
      <c r="N130" s="531"/>
      <c r="O130" s="560">
        <f t="shared" si="77"/>
        <v>0</v>
      </c>
      <c r="P130" s="533"/>
      <c r="Q130" s="533"/>
      <c r="R130" s="533"/>
      <c r="S130" s="534"/>
      <c r="T130" s="338"/>
      <c r="U130" s="145"/>
    </row>
    <row r="131" spans="1:21" s="177" customFormat="1" ht="45" hidden="1">
      <c r="A131" s="247" t="s">
        <v>613</v>
      </c>
      <c r="B131" s="297" t="s">
        <v>1047</v>
      </c>
      <c r="C131" s="281" t="s">
        <v>3</v>
      </c>
      <c r="D131" s="58">
        <v>1</v>
      </c>
      <c r="E131" s="178">
        <v>1</v>
      </c>
      <c r="F131" s="178">
        <f>E131-D131</f>
        <v>0</v>
      </c>
      <c r="G131" s="178">
        <f>IF(F131=0,D131,IF(F131&lt;0,E131, ROUNDDOWN(D131*1.25,2)))</f>
        <v>1</v>
      </c>
      <c r="H131" s="337">
        <f>E131-G131</f>
        <v>0</v>
      </c>
      <c r="I131" s="521">
        <v>849587.62289974513</v>
      </c>
      <c r="J131" s="533"/>
      <c r="K131" s="560">
        <f>I131*D131</f>
        <v>849587.62289974513</v>
      </c>
      <c r="L131" s="560">
        <f>K131*0.18</f>
        <v>152925.77212195413</v>
      </c>
      <c r="M131" s="561">
        <f>K131+L131</f>
        <v>1002513.3950216993</v>
      </c>
      <c r="N131" s="521">
        <f>I131*G131</f>
        <v>849587.62289974513</v>
      </c>
      <c r="O131" s="560">
        <f t="shared" si="77"/>
        <v>0</v>
      </c>
      <c r="P131" s="560">
        <f>N131+O131</f>
        <v>849587.62289974513</v>
      </c>
      <c r="Q131" s="560">
        <f>P131*0.18</f>
        <v>152925.77212195413</v>
      </c>
      <c r="R131" s="560">
        <f>Q131+P131</f>
        <v>1002513.3950216993</v>
      </c>
      <c r="S131" s="563">
        <f>R131-M131</f>
        <v>0</v>
      </c>
      <c r="T131" s="342"/>
      <c r="U131" s="145" t="str">
        <f t="shared" si="48"/>
        <v>A</v>
      </c>
    </row>
    <row r="132" spans="1:21" s="177" customFormat="1" hidden="1">
      <c r="A132" s="247" t="s">
        <v>614</v>
      </c>
      <c r="B132" s="297" t="s">
        <v>615</v>
      </c>
      <c r="C132" s="281" t="s">
        <v>3</v>
      </c>
      <c r="D132" s="58">
        <v>1</v>
      </c>
      <c r="E132" s="178">
        <v>1</v>
      </c>
      <c r="F132" s="178">
        <f>E132-D132</f>
        <v>0</v>
      </c>
      <c r="G132" s="178">
        <f>IF(F132=0,D132,IF(F132&lt;0,E132, ROUNDDOWN(D132*1.25,2)))</f>
        <v>1</v>
      </c>
      <c r="H132" s="337">
        <f>E132-G132</f>
        <v>0</v>
      </c>
      <c r="I132" s="521">
        <v>283195.87429991504</v>
      </c>
      <c r="J132" s="533"/>
      <c r="K132" s="560">
        <f>I132*D132</f>
        <v>283195.87429991504</v>
      </c>
      <c r="L132" s="560">
        <f>K132*0.18</f>
        <v>50975.257373984707</v>
      </c>
      <c r="M132" s="561">
        <f>K132+L132</f>
        <v>334171.13167389977</v>
      </c>
      <c r="N132" s="521">
        <f>I132*G132</f>
        <v>283195.87429991504</v>
      </c>
      <c r="O132" s="560">
        <f t="shared" si="77"/>
        <v>0</v>
      </c>
      <c r="P132" s="560">
        <f>N132+O132</f>
        <v>283195.87429991504</v>
      </c>
      <c r="Q132" s="560">
        <f>P132*0.18</f>
        <v>50975.257373984707</v>
      </c>
      <c r="R132" s="560">
        <f>Q132+P132</f>
        <v>334171.13167389977</v>
      </c>
      <c r="S132" s="563">
        <f>R132-M132</f>
        <v>0</v>
      </c>
      <c r="T132" s="342"/>
      <c r="U132" s="145" t="str">
        <f t="shared" si="48"/>
        <v>A</v>
      </c>
    </row>
    <row r="133" spans="1:21" s="177" customFormat="1" ht="75">
      <c r="A133" s="247" t="s">
        <v>616</v>
      </c>
      <c r="B133" s="297" t="s">
        <v>617</v>
      </c>
      <c r="C133" s="281" t="s">
        <v>3</v>
      </c>
      <c r="D133" s="58">
        <v>2</v>
      </c>
      <c r="E133" s="178">
        <v>3</v>
      </c>
      <c r="F133" s="454">
        <f>E133-D133</f>
        <v>1</v>
      </c>
      <c r="G133" s="178">
        <f>IF(E133&lt;=D133,E133,IF(E133&gt;=1.25*D133,ROUNDDOWN(1.25*D133,0),E133))</f>
        <v>2</v>
      </c>
      <c r="H133" s="473">
        <f>E133-G133</f>
        <v>1</v>
      </c>
      <c r="I133" s="521">
        <v>396474.22401988105</v>
      </c>
      <c r="J133" s="559">
        <v>396474.22401988105</v>
      </c>
      <c r="K133" s="560">
        <f>I133*D133</f>
        <v>792948.44803976209</v>
      </c>
      <c r="L133" s="560">
        <f>K133*0.18</f>
        <v>142730.72064715717</v>
      </c>
      <c r="M133" s="561">
        <f>K133+L133</f>
        <v>935679.16868691926</v>
      </c>
      <c r="N133" s="521">
        <f>I133*G133</f>
        <v>792948.44803976209</v>
      </c>
      <c r="O133" s="562">
        <f>J133*H133</f>
        <v>396474.22401988105</v>
      </c>
      <c r="P133" s="560">
        <f>N133+O133</f>
        <v>1189422.6720596431</v>
      </c>
      <c r="Q133" s="560">
        <f>P133*0.18</f>
        <v>214096.08097073575</v>
      </c>
      <c r="R133" s="560">
        <f>Q133+P133</f>
        <v>1403518.7530303788</v>
      </c>
      <c r="S133" s="563">
        <f>R133-M133</f>
        <v>467839.58434345957</v>
      </c>
      <c r="T133" s="345" t="s">
        <v>1260</v>
      </c>
      <c r="U133" s="145" t="str">
        <f t="shared" si="48"/>
        <v>B</v>
      </c>
    </row>
    <row r="134" spans="1:21" s="177" customFormat="1" ht="75">
      <c r="A134" s="247" t="s">
        <v>618</v>
      </c>
      <c r="B134" s="297" t="s">
        <v>1048</v>
      </c>
      <c r="C134" s="281" t="s">
        <v>3</v>
      </c>
      <c r="D134" s="58">
        <v>1</v>
      </c>
      <c r="E134" s="178">
        <v>3</v>
      </c>
      <c r="F134" s="454">
        <f>E134-D134</f>
        <v>2</v>
      </c>
      <c r="G134" s="178">
        <f>IF(E134&lt;=D134,E134,IF(E134&gt;=1.25*D134,ROUNDDOWN(1.25*D134,0),E134))</f>
        <v>1</v>
      </c>
      <c r="H134" s="473">
        <f>E134-G134</f>
        <v>2</v>
      </c>
      <c r="I134" s="521">
        <v>169917.52457994904</v>
      </c>
      <c r="J134" s="559">
        <v>169917.52457994904</v>
      </c>
      <c r="K134" s="560">
        <f>I134*D134</f>
        <v>169917.52457994904</v>
      </c>
      <c r="L134" s="560">
        <f>K134*0.18</f>
        <v>30585.154424390825</v>
      </c>
      <c r="M134" s="561">
        <f>K134+L134</f>
        <v>200502.67900433985</v>
      </c>
      <c r="N134" s="521">
        <f>I134*G134</f>
        <v>169917.52457994904</v>
      </c>
      <c r="O134" s="562">
        <f>J134*H134</f>
        <v>339835.04915989807</v>
      </c>
      <c r="P134" s="560">
        <f>N134+O134</f>
        <v>509752.57373984711</v>
      </c>
      <c r="Q134" s="560">
        <f>P134*0.18</f>
        <v>91755.463273172471</v>
      </c>
      <c r="R134" s="560">
        <f>Q134+P134</f>
        <v>601508.03701301955</v>
      </c>
      <c r="S134" s="563">
        <f>R134-M134</f>
        <v>401005.3580086797</v>
      </c>
      <c r="T134" s="345" t="s">
        <v>1260</v>
      </c>
      <c r="U134" s="145" t="str">
        <f t="shared" si="48"/>
        <v>B</v>
      </c>
    </row>
    <row r="135" spans="1:21" s="177" customFormat="1" ht="165.75">
      <c r="A135" s="58">
        <v>20</v>
      </c>
      <c r="B135" s="297" t="s">
        <v>1104</v>
      </c>
      <c r="C135" s="368"/>
      <c r="D135" s="78"/>
      <c r="E135" s="9"/>
      <c r="F135" s="9"/>
      <c r="G135" s="178">
        <f>IF(E135&lt;=D135,E135,IF(E135&gt;=1.25*D135,ROUNDDOWN(1.25*D135,0),E135))</f>
        <v>0</v>
      </c>
      <c r="H135" s="55"/>
      <c r="I135" s="521"/>
      <c r="J135" s="533"/>
      <c r="K135" s="533"/>
      <c r="L135" s="533"/>
      <c r="M135" s="564"/>
      <c r="N135" s="531"/>
      <c r="O135" s="533"/>
      <c r="P135" s="533"/>
      <c r="Q135" s="533"/>
      <c r="R135" s="533"/>
      <c r="S135" s="534"/>
      <c r="T135" s="338"/>
      <c r="U135" s="145"/>
    </row>
    <row r="136" spans="1:21" s="177" customFormat="1" ht="45" hidden="1">
      <c r="A136" s="247" t="s">
        <v>619</v>
      </c>
      <c r="B136" s="297" t="s">
        <v>1049</v>
      </c>
      <c r="C136" s="281" t="s">
        <v>21</v>
      </c>
      <c r="D136" s="58">
        <v>1</v>
      </c>
      <c r="E136" s="178">
        <v>1</v>
      </c>
      <c r="F136" s="178">
        <f t="shared" ref="F136:F144" si="78">E136-D136</f>
        <v>0</v>
      </c>
      <c r="G136" s="178">
        <f t="shared" ref="G136:G144" si="79">IF(F136=0,D136,IF(F136&lt;0,E136, ROUNDDOWN(D136*1.25,2)))</f>
        <v>1</v>
      </c>
      <c r="H136" s="337">
        <f t="shared" ref="H136:H144" si="80">E136-G136</f>
        <v>0</v>
      </c>
      <c r="I136" s="521">
        <v>1200751.1004537663</v>
      </c>
      <c r="J136" s="533"/>
      <c r="K136" s="560">
        <f t="shared" ref="K136:K144" si="81">I136*D136</f>
        <v>1200751.1004537663</v>
      </c>
      <c r="L136" s="560">
        <f t="shared" ref="L136:L144" si="82">K136*0.18</f>
        <v>216135.19808167793</v>
      </c>
      <c r="M136" s="561">
        <f t="shared" ref="M136:M144" si="83">K136+L136</f>
        <v>1416886.2985354443</v>
      </c>
      <c r="N136" s="521">
        <f t="shared" ref="N136:N144" si="84">I136*G136</f>
        <v>1200751.1004537663</v>
      </c>
      <c r="O136" s="560">
        <f>J136*H136</f>
        <v>0</v>
      </c>
      <c r="P136" s="560">
        <f t="shared" ref="P136:P144" si="85">N136+O136</f>
        <v>1200751.1004537663</v>
      </c>
      <c r="Q136" s="560">
        <f t="shared" ref="Q136:Q144" si="86">P136*0.18</f>
        <v>216135.19808167793</v>
      </c>
      <c r="R136" s="560">
        <f t="shared" ref="R136:R144" si="87">Q136+P136</f>
        <v>1416886.2985354443</v>
      </c>
      <c r="S136" s="563">
        <f t="shared" ref="S136:S144" si="88">R136-M136</f>
        <v>0</v>
      </c>
      <c r="T136" s="342"/>
      <c r="U136" s="145" t="str">
        <f t="shared" si="48"/>
        <v>A</v>
      </c>
    </row>
    <row r="137" spans="1:21" s="177" customFormat="1" ht="30" hidden="1">
      <c r="A137" s="247" t="s">
        <v>620</v>
      </c>
      <c r="B137" s="297" t="s">
        <v>621</v>
      </c>
      <c r="C137" s="281" t="s">
        <v>21</v>
      </c>
      <c r="D137" s="58">
        <v>1</v>
      </c>
      <c r="E137" s="178">
        <v>1</v>
      </c>
      <c r="F137" s="178">
        <f t="shared" si="78"/>
        <v>0</v>
      </c>
      <c r="G137" s="178">
        <f t="shared" si="79"/>
        <v>1</v>
      </c>
      <c r="H137" s="337">
        <f t="shared" si="80"/>
        <v>0</v>
      </c>
      <c r="I137" s="521">
        <v>227690.1357014708</v>
      </c>
      <c r="J137" s="533"/>
      <c r="K137" s="560">
        <f t="shared" si="81"/>
        <v>227690.1357014708</v>
      </c>
      <c r="L137" s="560">
        <f t="shared" si="82"/>
        <v>40984.224426264744</v>
      </c>
      <c r="M137" s="561">
        <f t="shared" si="83"/>
        <v>268674.36012773553</v>
      </c>
      <c r="N137" s="521">
        <f t="shared" si="84"/>
        <v>227690.1357014708</v>
      </c>
      <c r="O137" s="560">
        <f t="shared" ref="O137:O200" si="89">J137*H137</f>
        <v>0</v>
      </c>
      <c r="P137" s="560">
        <f t="shared" si="85"/>
        <v>227690.1357014708</v>
      </c>
      <c r="Q137" s="560">
        <f t="shared" si="86"/>
        <v>40984.224426264744</v>
      </c>
      <c r="R137" s="560">
        <f t="shared" si="87"/>
        <v>268674.36012773553</v>
      </c>
      <c r="S137" s="563">
        <f t="shared" si="88"/>
        <v>0</v>
      </c>
      <c r="T137" s="342"/>
      <c r="U137" s="145" t="str">
        <f t="shared" si="48"/>
        <v>A</v>
      </c>
    </row>
    <row r="138" spans="1:21" s="177" customFormat="1" ht="30" hidden="1">
      <c r="A138" s="247" t="s">
        <v>622</v>
      </c>
      <c r="B138" s="297" t="s">
        <v>623</v>
      </c>
      <c r="C138" s="281" t="s">
        <v>21</v>
      </c>
      <c r="D138" s="58">
        <v>1</v>
      </c>
      <c r="E138" s="178">
        <v>1</v>
      </c>
      <c r="F138" s="178">
        <f t="shared" si="78"/>
        <v>0</v>
      </c>
      <c r="G138" s="178">
        <f t="shared" si="79"/>
        <v>1</v>
      </c>
      <c r="H138" s="337">
        <f t="shared" si="80"/>
        <v>0</v>
      </c>
      <c r="I138" s="521">
        <v>139332.54818219616</v>
      </c>
      <c r="J138" s="533"/>
      <c r="K138" s="560">
        <f t="shared" si="81"/>
        <v>139332.54818219616</v>
      </c>
      <c r="L138" s="560">
        <f t="shared" si="82"/>
        <v>25079.858672795308</v>
      </c>
      <c r="M138" s="561">
        <f t="shared" si="83"/>
        <v>164412.40685499145</v>
      </c>
      <c r="N138" s="521">
        <f t="shared" si="84"/>
        <v>139332.54818219616</v>
      </c>
      <c r="O138" s="560">
        <f t="shared" si="89"/>
        <v>0</v>
      </c>
      <c r="P138" s="560">
        <f t="shared" si="85"/>
        <v>139332.54818219616</v>
      </c>
      <c r="Q138" s="560">
        <f t="shared" si="86"/>
        <v>25079.858672795308</v>
      </c>
      <c r="R138" s="560">
        <f t="shared" si="87"/>
        <v>164412.40685499145</v>
      </c>
      <c r="S138" s="563">
        <f t="shared" si="88"/>
        <v>0</v>
      </c>
      <c r="T138" s="342"/>
      <c r="U138" s="145" t="str">
        <f t="shared" si="48"/>
        <v>A</v>
      </c>
    </row>
    <row r="139" spans="1:21" s="177" customFormat="1" ht="90" hidden="1">
      <c r="A139" s="247" t="s">
        <v>624</v>
      </c>
      <c r="B139" s="297" t="s">
        <v>1050</v>
      </c>
      <c r="C139" s="281" t="s">
        <v>21</v>
      </c>
      <c r="D139" s="58">
        <v>1</v>
      </c>
      <c r="E139" s="178">
        <v>1</v>
      </c>
      <c r="F139" s="178">
        <f t="shared" si="78"/>
        <v>0</v>
      </c>
      <c r="G139" s="178">
        <f t="shared" si="79"/>
        <v>1</v>
      </c>
      <c r="H139" s="337">
        <f t="shared" si="80"/>
        <v>0</v>
      </c>
      <c r="I139" s="521">
        <v>113278.34971996602</v>
      </c>
      <c r="J139" s="533"/>
      <c r="K139" s="560">
        <f t="shared" si="81"/>
        <v>113278.34971996602</v>
      </c>
      <c r="L139" s="560">
        <f t="shared" si="82"/>
        <v>20390.102949593882</v>
      </c>
      <c r="M139" s="561">
        <f t="shared" si="83"/>
        <v>133668.45266955989</v>
      </c>
      <c r="N139" s="521">
        <f t="shared" si="84"/>
        <v>113278.34971996602</v>
      </c>
      <c r="O139" s="560">
        <f t="shared" si="89"/>
        <v>0</v>
      </c>
      <c r="P139" s="560">
        <f t="shared" si="85"/>
        <v>113278.34971996602</v>
      </c>
      <c r="Q139" s="560">
        <f t="shared" si="86"/>
        <v>20390.102949593882</v>
      </c>
      <c r="R139" s="560">
        <f t="shared" si="87"/>
        <v>133668.45266955989</v>
      </c>
      <c r="S139" s="563">
        <f t="shared" si="88"/>
        <v>0</v>
      </c>
      <c r="T139" s="342"/>
      <c r="U139" s="145" t="str">
        <f t="shared" ref="U139:U203" si="90">IF(M139=R139,"A","B")</f>
        <v>A</v>
      </c>
    </row>
    <row r="140" spans="1:21" s="177" customFormat="1" ht="45" hidden="1">
      <c r="A140" s="247" t="s">
        <v>625</v>
      </c>
      <c r="B140" s="297" t="s">
        <v>1051</v>
      </c>
      <c r="C140" s="281" t="s">
        <v>21</v>
      </c>
      <c r="D140" s="58">
        <v>1</v>
      </c>
      <c r="E140" s="178">
        <v>1</v>
      </c>
      <c r="F140" s="178">
        <f t="shared" si="78"/>
        <v>0</v>
      </c>
      <c r="G140" s="178">
        <f t="shared" si="79"/>
        <v>1</v>
      </c>
      <c r="H140" s="337">
        <f t="shared" si="80"/>
        <v>0</v>
      </c>
      <c r="I140" s="521">
        <v>302453.41134042229</v>
      </c>
      <c r="J140" s="533"/>
      <c r="K140" s="560">
        <f t="shared" si="81"/>
        <v>302453.41134042229</v>
      </c>
      <c r="L140" s="560">
        <f t="shared" si="82"/>
        <v>54441.614041276007</v>
      </c>
      <c r="M140" s="561">
        <f t="shared" si="83"/>
        <v>356895.02538169827</v>
      </c>
      <c r="N140" s="521">
        <f t="shared" si="84"/>
        <v>302453.41134042229</v>
      </c>
      <c r="O140" s="560">
        <f t="shared" si="89"/>
        <v>0</v>
      </c>
      <c r="P140" s="560">
        <f t="shared" si="85"/>
        <v>302453.41134042229</v>
      </c>
      <c r="Q140" s="560">
        <f t="shared" si="86"/>
        <v>54441.614041276007</v>
      </c>
      <c r="R140" s="560">
        <f t="shared" si="87"/>
        <v>356895.02538169827</v>
      </c>
      <c r="S140" s="563">
        <f t="shared" si="88"/>
        <v>0</v>
      </c>
      <c r="T140" s="342"/>
      <c r="U140" s="145" t="str">
        <f t="shared" si="90"/>
        <v>A</v>
      </c>
    </row>
    <row r="141" spans="1:21" s="177" customFormat="1" ht="75" hidden="1">
      <c r="A141" s="247" t="s">
        <v>626</v>
      </c>
      <c r="B141" s="297" t="s">
        <v>1052</v>
      </c>
      <c r="C141" s="281" t="s">
        <v>21</v>
      </c>
      <c r="D141" s="58">
        <v>1</v>
      </c>
      <c r="E141" s="178">
        <v>1</v>
      </c>
      <c r="F141" s="178">
        <f t="shared" si="78"/>
        <v>0</v>
      </c>
      <c r="G141" s="178">
        <f t="shared" si="79"/>
        <v>1</v>
      </c>
      <c r="H141" s="337">
        <f t="shared" si="80"/>
        <v>0</v>
      </c>
      <c r="I141" s="521">
        <v>339835.04915989807</v>
      </c>
      <c r="J141" s="533"/>
      <c r="K141" s="560">
        <f t="shared" si="81"/>
        <v>339835.04915989807</v>
      </c>
      <c r="L141" s="560">
        <f t="shared" si="82"/>
        <v>61170.308848781649</v>
      </c>
      <c r="M141" s="561">
        <f t="shared" si="83"/>
        <v>401005.3580086797</v>
      </c>
      <c r="N141" s="521">
        <f t="shared" si="84"/>
        <v>339835.04915989807</v>
      </c>
      <c r="O141" s="560">
        <f t="shared" si="89"/>
        <v>0</v>
      </c>
      <c r="P141" s="560">
        <f t="shared" si="85"/>
        <v>339835.04915989807</v>
      </c>
      <c r="Q141" s="560">
        <f t="shared" si="86"/>
        <v>61170.308848781649</v>
      </c>
      <c r="R141" s="560">
        <f t="shared" si="87"/>
        <v>401005.3580086797</v>
      </c>
      <c r="S141" s="563">
        <f t="shared" si="88"/>
        <v>0</v>
      </c>
      <c r="T141" s="342"/>
      <c r="U141" s="145" t="str">
        <f t="shared" si="90"/>
        <v>A</v>
      </c>
    </row>
    <row r="142" spans="1:21" s="177" customFormat="1" ht="45" hidden="1">
      <c r="A142" s="247" t="s">
        <v>627</v>
      </c>
      <c r="B142" s="297" t="s">
        <v>628</v>
      </c>
      <c r="C142" s="281" t="s">
        <v>21</v>
      </c>
      <c r="D142" s="58">
        <v>1</v>
      </c>
      <c r="E142" s="178">
        <v>1</v>
      </c>
      <c r="F142" s="178">
        <f t="shared" si="78"/>
        <v>0</v>
      </c>
      <c r="G142" s="178">
        <f t="shared" si="79"/>
        <v>1</v>
      </c>
      <c r="H142" s="337">
        <f t="shared" si="80"/>
        <v>0</v>
      </c>
      <c r="I142" s="521">
        <v>202894.98118421351</v>
      </c>
      <c r="J142" s="533"/>
      <c r="K142" s="560">
        <f t="shared" si="81"/>
        <v>202894.98118421351</v>
      </c>
      <c r="L142" s="560">
        <f t="shared" si="82"/>
        <v>36521.096613158428</v>
      </c>
      <c r="M142" s="561">
        <f t="shared" si="83"/>
        <v>239416.07779737195</v>
      </c>
      <c r="N142" s="521">
        <f t="shared" si="84"/>
        <v>202894.98118421351</v>
      </c>
      <c r="O142" s="560">
        <f t="shared" si="89"/>
        <v>0</v>
      </c>
      <c r="P142" s="560">
        <f t="shared" si="85"/>
        <v>202894.98118421351</v>
      </c>
      <c r="Q142" s="560">
        <f t="shared" si="86"/>
        <v>36521.096613158428</v>
      </c>
      <c r="R142" s="560">
        <f t="shared" si="87"/>
        <v>239416.07779737195</v>
      </c>
      <c r="S142" s="563">
        <f t="shared" si="88"/>
        <v>0</v>
      </c>
      <c r="T142" s="342"/>
      <c r="U142" s="145" t="str">
        <f t="shared" si="90"/>
        <v>A</v>
      </c>
    </row>
    <row r="143" spans="1:21" s="177" customFormat="1" hidden="1">
      <c r="A143" s="247" t="s">
        <v>629</v>
      </c>
      <c r="B143" s="297" t="s">
        <v>630</v>
      </c>
      <c r="C143" s="281" t="s">
        <v>21</v>
      </c>
      <c r="D143" s="58">
        <v>1</v>
      </c>
      <c r="E143" s="178">
        <v>1</v>
      </c>
      <c r="F143" s="178">
        <f t="shared" si="78"/>
        <v>0</v>
      </c>
      <c r="G143" s="178">
        <f t="shared" si="79"/>
        <v>1</v>
      </c>
      <c r="H143" s="337">
        <f t="shared" si="80"/>
        <v>0</v>
      </c>
      <c r="I143" s="521">
        <v>101391.11549009304</v>
      </c>
      <c r="J143" s="533"/>
      <c r="K143" s="560">
        <f t="shared" si="81"/>
        <v>101391.11549009304</v>
      </c>
      <c r="L143" s="560">
        <f t="shared" si="82"/>
        <v>18250.400788216746</v>
      </c>
      <c r="M143" s="561">
        <f t="shared" si="83"/>
        <v>119641.51627830979</v>
      </c>
      <c r="N143" s="521">
        <f t="shared" si="84"/>
        <v>101391.11549009304</v>
      </c>
      <c r="O143" s="560">
        <f t="shared" si="89"/>
        <v>0</v>
      </c>
      <c r="P143" s="560">
        <f t="shared" si="85"/>
        <v>101391.11549009304</v>
      </c>
      <c r="Q143" s="560">
        <f t="shared" si="86"/>
        <v>18250.400788216746</v>
      </c>
      <c r="R143" s="560">
        <f t="shared" si="87"/>
        <v>119641.51627830979</v>
      </c>
      <c r="S143" s="563">
        <f t="shared" si="88"/>
        <v>0</v>
      </c>
      <c r="T143" s="342"/>
      <c r="U143" s="145" t="str">
        <f t="shared" si="90"/>
        <v>A</v>
      </c>
    </row>
    <row r="144" spans="1:21" s="177" customFormat="1" hidden="1">
      <c r="A144" s="247" t="s">
        <v>631</v>
      </c>
      <c r="B144" s="297" t="s">
        <v>632</v>
      </c>
      <c r="C144" s="281" t="s">
        <v>21</v>
      </c>
      <c r="D144" s="58">
        <v>1</v>
      </c>
      <c r="E144" s="178">
        <v>1</v>
      </c>
      <c r="F144" s="178">
        <f t="shared" si="78"/>
        <v>0</v>
      </c>
      <c r="G144" s="178">
        <f t="shared" si="79"/>
        <v>1</v>
      </c>
      <c r="H144" s="337">
        <f t="shared" si="80"/>
        <v>0</v>
      </c>
      <c r="I144" s="521">
        <v>4429184.0674727978</v>
      </c>
      <c r="J144" s="533"/>
      <c r="K144" s="560">
        <f t="shared" si="81"/>
        <v>4429184.0674727978</v>
      </c>
      <c r="L144" s="560">
        <f t="shared" si="82"/>
        <v>797253.13214510353</v>
      </c>
      <c r="M144" s="561">
        <f t="shared" si="83"/>
        <v>5226437.1996179018</v>
      </c>
      <c r="N144" s="521">
        <f t="shared" si="84"/>
        <v>4429184.0674727978</v>
      </c>
      <c r="O144" s="560">
        <f t="shared" si="89"/>
        <v>0</v>
      </c>
      <c r="P144" s="560">
        <f t="shared" si="85"/>
        <v>4429184.0674727978</v>
      </c>
      <c r="Q144" s="560">
        <f t="shared" si="86"/>
        <v>797253.13214510353</v>
      </c>
      <c r="R144" s="560">
        <f t="shared" si="87"/>
        <v>5226437.1996179018</v>
      </c>
      <c r="S144" s="563">
        <f t="shared" si="88"/>
        <v>0</v>
      </c>
      <c r="T144" s="342"/>
      <c r="U144" s="145" t="str">
        <f t="shared" si="90"/>
        <v>A</v>
      </c>
    </row>
    <row r="145" spans="1:21" s="177" customFormat="1" ht="135.75">
      <c r="A145" s="58">
        <v>21</v>
      </c>
      <c r="B145" s="244" t="s">
        <v>1105</v>
      </c>
      <c r="C145" s="368"/>
      <c r="D145" s="78"/>
      <c r="E145" s="9"/>
      <c r="F145" s="9"/>
      <c r="G145" s="178">
        <f>IF(E145&lt;=D145,E145,IF(E145&gt;=1.25*D145,ROUNDDOWN(1.25*D145,0),E145))</f>
        <v>0</v>
      </c>
      <c r="H145" s="55"/>
      <c r="I145" s="521"/>
      <c r="J145" s="533"/>
      <c r="K145" s="533"/>
      <c r="L145" s="533"/>
      <c r="M145" s="564"/>
      <c r="N145" s="531"/>
      <c r="O145" s="560">
        <f t="shared" si="89"/>
        <v>0</v>
      </c>
      <c r="P145" s="533"/>
      <c r="Q145" s="533"/>
      <c r="R145" s="533"/>
      <c r="S145" s="534"/>
      <c r="T145" s="338"/>
      <c r="U145" s="145"/>
    </row>
    <row r="146" spans="1:21" s="177" customFormat="1" ht="225.75" hidden="1">
      <c r="A146" s="58">
        <v>21.1</v>
      </c>
      <c r="B146" s="297" t="s">
        <v>1106</v>
      </c>
      <c r="C146" s="281" t="s">
        <v>1</v>
      </c>
      <c r="D146" s="58">
        <v>1</v>
      </c>
      <c r="E146" s="178">
        <v>1</v>
      </c>
      <c r="F146" s="178">
        <f>E146-D146</f>
        <v>0</v>
      </c>
      <c r="G146" s="178">
        <f>IF(F146=0,D146,IF(F146&lt;0,E146, ROUNDDOWN(D146*1.25,2)))</f>
        <v>1</v>
      </c>
      <c r="H146" s="337">
        <f>E146-G146</f>
        <v>0</v>
      </c>
      <c r="I146" s="521">
        <v>1755814.4206594734</v>
      </c>
      <c r="J146" s="533"/>
      <c r="K146" s="560">
        <f>I146*D146</f>
        <v>1755814.4206594734</v>
      </c>
      <c r="L146" s="560">
        <f>K146*0.18</f>
        <v>316046.59571870521</v>
      </c>
      <c r="M146" s="561">
        <f>K146+L146</f>
        <v>2071861.0163781787</v>
      </c>
      <c r="N146" s="521">
        <f>I146*G146</f>
        <v>1755814.4206594734</v>
      </c>
      <c r="O146" s="560">
        <f t="shared" si="89"/>
        <v>0</v>
      </c>
      <c r="P146" s="560">
        <f>N146+O146</f>
        <v>1755814.4206594734</v>
      </c>
      <c r="Q146" s="560">
        <f>P146*0.18</f>
        <v>316046.59571870521</v>
      </c>
      <c r="R146" s="560">
        <f>Q146+P146</f>
        <v>2071861.0163781787</v>
      </c>
      <c r="S146" s="563">
        <f>R146-M146</f>
        <v>0</v>
      </c>
      <c r="T146" s="342"/>
      <c r="U146" s="145" t="str">
        <f t="shared" si="90"/>
        <v>A</v>
      </c>
    </row>
    <row r="147" spans="1:21" s="177" customFormat="1" ht="360.75" hidden="1">
      <c r="A147" s="58">
        <v>22</v>
      </c>
      <c r="B147" s="297" t="s">
        <v>1107</v>
      </c>
      <c r="C147" s="281" t="s">
        <v>9</v>
      </c>
      <c r="D147" s="58">
        <v>1</v>
      </c>
      <c r="E147" s="178">
        <v>1</v>
      </c>
      <c r="F147" s="178">
        <f>E147-D147</f>
        <v>0</v>
      </c>
      <c r="G147" s="178">
        <f>IF(F147=0,D147,IF(F147&lt;0,E147, ROUNDDOWN(D147*1.25,2)))</f>
        <v>1</v>
      </c>
      <c r="H147" s="337">
        <f>E147-G147</f>
        <v>0</v>
      </c>
      <c r="I147" s="521">
        <v>1755814.4206594734</v>
      </c>
      <c r="J147" s="533"/>
      <c r="K147" s="560">
        <f>I147*D147</f>
        <v>1755814.4206594734</v>
      </c>
      <c r="L147" s="560">
        <f>K147*0.18</f>
        <v>316046.59571870521</v>
      </c>
      <c r="M147" s="561">
        <f>K147+L147</f>
        <v>2071861.0163781787</v>
      </c>
      <c r="N147" s="521">
        <f>I147*G147</f>
        <v>1755814.4206594734</v>
      </c>
      <c r="O147" s="560">
        <f t="shared" si="89"/>
        <v>0</v>
      </c>
      <c r="P147" s="560">
        <f>N147+O147</f>
        <v>1755814.4206594734</v>
      </c>
      <c r="Q147" s="560">
        <f>P147*0.18</f>
        <v>316046.59571870521</v>
      </c>
      <c r="R147" s="560">
        <f>Q147+P147</f>
        <v>2071861.0163781787</v>
      </c>
      <c r="S147" s="563">
        <f>R147-M147</f>
        <v>0</v>
      </c>
      <c r="T147" s="342"/>
      <c r="U147" s="145" t="str">
        <f t="shared" si="90"/>
        <v>A</v>
      </c>
    </row>
    <row r="148" spans="1:21" s="177" customFormat="1" ht="120.75" hidden="1">
      <c r="A148" s="58">
        <v>23</v>
      </c>
      <c r="B148" s="297" t="s">
        <v>1108</v>
      </c>
      <c r="C148" s="281" t="s">
        <v>21</v>
      </c>
      <c r="D148" s="58">
        <v>1</v>
      </c>
      <c r="E148" s="178">
        <v>1</v>
      </c>
      <c r="F148" s="178">
        <f>E148-D148</f>
        <v>0</v>
      </c>
      <c r="G148" s="178">
        <f>IF(F148=0,D148,IF(F148&lt;0,E148, ROUNDDOWN(D148*1.25,2)))</f>
        <v>1</v>
      </c>
      <c r="H148" s="337">
        <f>E148-G148</f>
        <v>0</v>
      </c>
      <c r="I148" s="521">
        <v>1132783.4971996602</v>
      </c>
      <c r="J148" s="533"/>
      <c r="K148" s="560">
        <f>I148*D148</f>
        <v>1132783.4971996602</v>
      </c>
      <c r="L148" s="560">
        <f>K148*0.18</f>
        <v>203901.02949593883</v>
      </c>
      <c r="M148" s="561">
        <f>K148+L148</f>
        <v>1336684.5266955991</v>
      </c>
      <c r="N148" s="521">
        <f>I148*G148</f>
        <v>1132783.4971996602</v>
      </c>
      <c r="O148" s="560">
        <f t="shared" si="89"/>
        <v>0</v>
      </c>
      <c r="P148" s="560">
        <f>N148+O148</f>
        <v>1132783.4971996602</v>
      </c>
      <c r="Q148" s="560">
        <f>P148*0.18</f>
        <v>203901.02949593883</v>
      </c>
      <c r="R148" s="560">
        <f>Q148+P148</f>
        <v>1336684.5266955991</v>
      </c>
      <c r="S148" s="563">
        <f>R148-M148</f>
        <v>0</v>
      </c>
      <c r="T148" s="342"/>
      <c r="U148" s="145" t="str">
        <f t="shared" si="90"/>
        <v>A</v>
      </c>
    </row>
    <row r="149" spans="1:21" s="177" customFormat="1" ht="390.75" hidden="1">
      <c r="A149" s="58">
        <v>24</v>
      </c>
      <c r="B149" s="297" t="s">
        <v>1109</v>
      </c>
      <c r="C149" s="281" t="s">
        <v>21</v>
      </c>
      <c r="D149" s="58">
        <v>1</v>
      </c>
      <c r="E149" s="178">
        <v>1</v>
      </c>
      <c r="F149" s="178">
        <f>E149-D149</f>
        <v>0</v>
      </c>
      <c r="G149" s="178">
        <f>IF(F149=0,D149,IF(F149&lt;0,E149, ROUNDDOWN(D149*1.25,2)))</f>
        <v>1</v>
      </c>
      <c r="H149" s="337">
        <f>E149-G149</f>
        <v>0</v>
      </c>
      <c r="I149" s="521">
        <v>2265566.9943993203</v>
      </c>
      <c r="J149" s="533"/>
      <c r="K149" s="560">
        <f>I149*D149</f>
        <v>2265566.9943993203</v>
      </c>
      <c r="L149" s="560">
        <f>K149*0.18</f>
        <v>407802.05899187765</v>
      </c>
      <c r="M149" s="561">
        <f>K149+L149</f>
        <v>2673369.0533911982</v>
      </c>
      <c r="N149" s="521">
        <f>I149*G149</f>
        <v>2265566.9943993203</v>
      </c>
      <c r="O149" s="560">
        <f t="shared" si="89"/>
        <v>0</v>
      </c>
      <c r="P149" s="560">
        <f>N149+O149</f>
        <v>2265566.9943993203</v>
      </c>
      <c r="Q149" s="560">
        <f>P149*0.18</f>
        <v>407802.05899187765</v>
      </c>
      <c r="R149" s="560">
        <f>Q149+P149</f>
        <v>2673369.0533911982</v>
      </c>
      <c r="S149" s="563">
        <f>R149-M149</f>
        <v>0</v>
      </c>
      <c r="T149" s="342"/>
      <c r="U149" s="145" t="str">
        <f t="shared" si="90"/>
        <v>A</v>
      </c>
    </row>
    <row r="150" spans="1:21" s="177" customFormat="1">
      <c r="A150" s="58">
        <v>25</v>
      </c>
      <c r="B150" s="298" t="s">
        <v>633</v>
      </c>
      <c r="C150" s="281"/>
      <c r="D150" s="58"/>
      <c r="E150" s="178"/>
      <c r="F150" s="178"/>
      <c r="G150" s="178">
        <f>IF(E150&lt;=D150,E150,IF(E150&gt;=1.25*D150,ROUNDDOWN(1.25*D150,0),E150))</f>
        <v>0</v>
      </c>
      <c r="H150" s="337"/>
      <c r="I150" s="521"/>
      <c r="J150" s="533"/>
      <c r="K150" s="533"/>
      <c r="L150" s="533"/>
      <c r="M150" s="564"/>
      <c r="N150" s="531"/>
      <c r="O150" s="560">
        <f t="shared" si="89"/>
        <v>0</v>
      </c>
      <c r="P150" s="533"/>
      <c r="Q150" s="533"/>
      <c r="R150" s="533"/>
      <c r="S150" s="534"/>
      <c r="T150" s="338"/>
      <c r="U150" s="145"/>
    </row>
    <row r="151" spans="1:21" s="177" customFormat="1" ht="60">
      <c r="A151" s="58">
        <v>25.1</v>
      </c>
      <c r="B151" s="297" t="s">
        <v>634</v>
      </c>
      <c r="C151" s="281" t="s">
        <v>635</v>
      </c>
      <c r="D151" s="58">
        <v>17500</v>
      </c>
      <c r="E151" s="178">
        <v>23940</v>
      </c>
      <c r="F151" s="454">
        <f>E151-D151</f>
        <v>6440</v>
      </c>
      <c r="G151" s="178">
        <f>IF(E151&lt;=D151,E151,IF(E151&gt;=1.25*D151,ROUNDDOWN(1.25*D151,0),E151))</f>
        <v>21875</v>
      </c>
      <c r="H151" s="473">
        <f>E151-G151</f>
        <v>2065</v>
      </c>
      <c r="I151" s="521">
        <v>28.682069445570875</v>
      </c>
      <c r="J151" s="559">
        <v>28.682069445570875</v>
      </c>
      <c r="K151" s="560">
        <f>I151*D151</f>
        <v>501936.2152974903</v>
      </c>
      <c r="L151" s="560">
        <f>K151*0.18</f>
        <v>90348.518753548255</v>
      </c>
      <c r="M151" s="561">
        <f>K151+L151</f>
        <v>592284.73405103851</v>
      </c>
      <c r="N151" s="521">
        <f>I151*G151</f>
        <v>627420.26912186283</v>
      </c>
      <c r="O151" s="560">
        <f t="shared" si="89"/>
        <v>59228.473405103854</v>
      </c>
      <c r="P151" s="560">
        <f>N151+O151</f>
        <v>686648.74252696673</v>
      </c>
      <c r="Q151" s="560">
        <f>P151*0.18</f>
        <v>123596.77365485401</v>
      </c>
      <c r="R151" s="560">
        <f>Q151+P151</f>
        <v>810245.51618182077</v>
      </c>
      <c r="S151" s="563">
        <f>R151-M151</f>
        <v>217960.78213078226</v>
      </c>
      <c r="T151" s="344" t="s">
        <v>1266</v>
      </c>
      <c r="U151" s="145" t="str">
        <f t="shared" si="90"/>
        <v>B</v>
      </c>
    </row>
    <row r="152" spans="1:21" s="177" customFormat="1" ht="90.75" hidden="1">
      <c r="A152" s="58">
        <v>26</v>
      </c>
      <c r="B152" s="297" t="s">
        <v>1110</v>
      </c>
      <c r="C152" s="281" t="s">
        <v>21</v>
      </c>
      <c r="D152" s="58">
        <v>1</v>
      </c>
      <c r="E152" s="178">
        <v>1</v>
      </c>
      <c r="F152" s="178">
        <f>E152-D152</f>
        <v>0</v>
      </c>
      <c r="G152" s="178">
        <f>IF(F152=0,D152,IF(F152&lt;0,E152, ROUNDDOWN(D152*1.25,2)))</f>
        <v>1</v>
      </c>
      <c r="H152" s="337">
        <f>E152-G152</f>
        <v>0</v>
      </c>
      <c r="I152" s="521">
        <v>2265566.9943993203</v>
      </c>
      <c r="J152" s="533"/>
      <c r="K152" s="560">
        <f>I152*D152</f>
        <v>2265566.9943993203</v>
      </c>
      <c r="L152" s="560">
        <f>K152*0.18</f>
        <v>407802.05899187765</v>
      </c>
      <c r="M152" s="561">
        <f>K152+L152</f>
        <v>2673369.0533911982</v>
      </c>
      <c r="N152" s="521">
        <f>I152*G152</f>
        <v>2265566.9943993203</v>
      </c>
      <c r="O152" s="560">
        <f t="shared" si="89"/>
        <v>0</v>
      </c>
      <c r="P152" s="560">
        <f>N152+O152</f>
        <v>2265566.9943993203</v>
      </c>
      <c r="Q152" s="560">
        <f>P152*0.18</f>
        <v>407802.05899187765</v>
      </c>
      <c r="R152" s="560">
        <f>Q152+P152</f>
        <v>2673369.0533911982</v>
      </c>
      <c r="S152" s="563">
        <f>R152-M152</f>
        <v>0</v>
      </c>
      <c r="T152" s="342"/>
      <c r="U152" s="145" t="str">
        <f t="shared" si="90"/>
        <v>A</v>
      </c>
    </row>
    <row r="153" spans="1:21" s="177" customFormat="1" ht="392.25">
      <c r="A153" s="58">
        <v>27</v>
      </c>
      <c r="B153" s="297" t="s">
        <v>1111</v>
      </c>
      <c r="C153" s="368"/>
      <c r="D153" s="78"/>
      <c r="E153" s="9"/>
      <c r="F153" s="9"/>
      <c r="G153" s="178">
        <f>IF(E153&lt;=D153,E153,IF(E153&gt;=1.25*D153,ROUNDDOWN(1.25*D153,0),E153))</f>
        <v>0</v>
      </c>
      <c r="H153" s="55"/>
      <c r="I153" s="521"/>
      <c r="J153" s="533"/>
      <c r="K153" s="533"/>
      <c r="L153" s="533"/>
      <c r="M153" s="564"/>
      <c r="N153" s="531"/>
      <c r="O153" s="560">
        <f t="shared" si="89"/>
        <v>0</v>
      </c>
      <c r="P153" s="533"/>
      <c r="Q153" s="533"/>
      <c r="R153" s="533"/>
      <c r="S153" s="534"/>
      <c r="T153" s="338"/>
      <c r="U153" s="145"/>
    </row>
    <row r="154" spans="1:21" s="177" customFormat="1" ht="93.75">
      <c r="A154" s="132">
        <v>27.1</v>
      </c>
      <c r="B154" s="303" t="s">
        <v>1112</v>
      </c>
      <c r="C154" s="372" t="s">
        <v>636</v>
      </c>
      <c r="D154" s="58">
        <v>120</v>
      </c>
      <c r="E154" s="178">
        <v>140</v>
      </c>
      <c r="F154" s="454">
        <f t="shared" ref="F154:F163" si="91">E154-D154</f>
        <v>20</v>
      </c>
      <c r="G154" s="178">
        <f>IF(E154&lt;=D154,E154,IF(E154&gt;=1.25*D154,ROUNDDOWN(1.25*D154,0),E154))</f>
        <v>140</v>
      </c>
      <c r="H154" s="337">
        <f t="shared" ref="H154:H163" si="92">E154-G154</f>
        <v>0</v>
      </c>
      <c r="I154" s="521">
        <v>22776.530250415577</v>
      </c>
      <c r="J154" s="533"/>
      <c r="K154" s="560">
        <f t="shared" ref="K154:K178" si="93">I154*D154</f>
        <v>2733183.6300498694</v>
      </c>
      <c r="L154" s="560">
        <f t="shared" ref="L154:L178" si="94">K154*0.18</f>
        <v>491973.05340897647</v>
      </c>
      <c r="M154" s="561">
        <f t="shared" ref="M154:M178" si="95">K154+L154</f>
        <v>3225156.6834588461</v>
      </c>
      <c r="N154" s="521">
        <f t="shared" ref="N154:N178" si="96">I154*G154</f>
        <v>3188714.235058181</v>
      </c>
      <c r="O154" s="560">
        <f t="shared" si="89"/>
        <v>0</v>
      </c>
      <c r="P154" s="560">
        <f t="shared" ref="P154:P178" si="97">N154+O154</f>
        <v>3188714.235058181</v>
      </c>
      <c r="Q154" s="560">
        <f t="shared" ref="Q154:Q178" si="98">P154*0.18</f>
        <v>573968.5623104726</v>
      </c>
      <c r="R154" s="560">
        <f t="shared" ref="R154:R178" si="99">Q154+P154</f>
        <v>3762682.7973686536</v>
      </c>
      <c r="S154" s="563">
        <f t="shared" ref="S154:S178" si="100">R154-M154</f>
        <v>537526.11390980752</v>
      </c>
      <c r="T154" s="344" t="s">
        <v>1292</v>
      </c>
      <c r="U154" s="145" t="str">
        <f t="shared" si="90"/>
        <v>B</v>
      </c>
    </row>
    <row r="155" spans="1:21" s="177" customFormat="1" ht="30" hidden="1">
      <c r="A155" s="385" t="s">
        <v>637</v>
      </c>
      <c r="B155" s="303" t="s">
        <v>638</v>
      </c>
      <c r="C155" s="372" t="s">
        <v>1</v>
      </c>
      <c r="D155" s="58">
        <v>4</v>
      </c>
      <c r="E155" s="178">
        <v>4</v>
      </c>
      <c r="F155" s="178">
        <f t="shared" si="91"/>
        <v>0</v>
      </c>
      <c r="G155" s="178">
        <f t="shared" ref="G155:G163" si="101">IF(F155=0,D155,IF(F155&lt;0,E155, ROUNDDOWN(D155*1.25,2)))</f>
        <v>4</v>
      </c>
      <c r="H155" s="337">
        <f t="shared" si="92"/>
        <v>0</v>
      </c>
      <c r="I155" s="521">
        <v>56639.17485998301</v>
      </c>
      <c r="J155" s="533"/>
      <c r="K155" s="560">
        <f t="shared" si="93"/>
        <v>226556.69943993204</v>
      </c>
      <c r="L155" s="560">
        <f t="shared" si="94"/>
        <v>40780.205899187764</v>
      </c>
      <c r="M155" s="561">
        <f t="shared" si="95"/>
        <v>267336.90533911978</v>
      </c>
      <c r="N155" s="521">
        <f t="shared" si="96"/>
        <v>226556.69943993204</v>
      </c>
      <c r="O155" s="560">
        <f t="shared" si="89"/>
        <v>0</v>
      </c>
      <c r="P155" s="560">
        <f t="shared" si="97"/>
        <v>226556.69943993204</v>
      </c>
      <c r="Q155" s="560">
        <f t="shared" si="98"/>
        <v>40780.205899187764</v>
      </c>
      <c r="R155" s="560">
        <f t="shared" si="99"/>
        <v>267336.90533911978</v>
      </c>
      <c r="S155" s="563">
        <f t="shared" si="100"/>
        <v>0</v>
      </c>
      <c r="T155" s="342"/>
      <c r="U155" s="145" t="str">
        <f t="shared" si="90"/>
        <v>A</v>
      </c>
    </row>
    <row r="156" spans="1:21" s="177" customFormat="1" ht="105" hidden="1">
      <c r="A156" s="385" t="s">
        <v>639</v>
      </c>
      <c r="B156" s="303" t="s">
        <v>640</v>
      </c>
      <c r="C156" s="372" t="s">
        <v>8</v>
      </c>
      <c r="D156" s="58">
        <v>3</v>
      </c>
      <c r="E156" s="178">
        <v>3</v>
      </c>
      <c r="F156" s="178">
        <f t="shared" si="91"/>
        <v>0</v>
      </c>
      <c r="G156" s="178">
        <f t="shared" si="101"/>
        <v>3</v>
      </c>
      <c r="H156" s="337">
        <f t="shared" si="92"/>
        <v>0</v>
      </c>
      <c r="I156" s="521">
        <v>283195.87429991504</v>
      </c>
      <c r="J156" s="533"/>
      <c r="K156" s="560">
        <f t="shared" si="93"/>
        <v>849587.62289974513</v>
      </c>
      <c r="L156" s="560">
        <f t="shared" si="94"/>
        <v>152925.77212195413</v>
      </c>
      <c r="M156" s="561">
        <f t="shared" si="95"/>
        <v>1002513.3950216993</v>
      </c>
      <c r="N156" s="521">
        <f t="shared" si="96"/>
        <v>849587.62289974513</v>
      </c>
      <c r="O156" s="560">
        <f t="shared" si="89"/>
        <v>0</v>
      </c>
      <c r="P156" s="560">
        <f t="shared" si="97"/>
        <v>849587.62289974513</v>
      </c>
      <c r="Q156" s="560">
        <f t="shared" si="98"/>
        <v>152925.77212195413</v>
      </c>
      <c r="R156" s="560">
        <f t="shared" si="99"/>
        <v>1002513.3950216993</v>
      </c>
      <c r="S156" s="563">
        <f t="shared" si="100"/>
        <v>0</v>
      </c>
      <c r="T156" s="342"/>
      <c r="U156" s="145" t="str">
        <f t="shared" si="90"/>
        <v>A</v>
      </c>
    </row>
    <row r="157" spans="1:21" s="177" customFormat="1" hidden="1">
      <c r="A157" s="385" t="s">
        <v>641</v>
      </c>
      <c r="B157" s="303" t="s">
        <v>642</v>
      </c>
      <c r="C157" s="372" t="s">
        <v>1</v>
      </c>
      <c r="D157" s="58">
        <v>3</v>
      </c>
      <c r="E157" s="178">
        <v>3</v>
      </c>
      <c r="F157" s="178">
        <f t="shared" si="91"/>
        <v>0</v>
      </c>
      <c r="G157" s="178">
        <f t="shared" si="101"/>
        <v>3</v>
      </c>
      <c r="H157" s="337">
        <f t="shared" si="92"/>
        <v>0</v>
      </c>
      <c r="I157" s="521">
        <v>11328.428394123062</v>
      </c>
      <c r="J157" s="533"/>
      <c r="K157" s="560">
        <f t="shared" si="93"/>
        <v>33985.285182369189</v>
      </c>
      <c r="L157" s="560">
        <f t="shared" si="94"/>
        <v>6117.3513328264535</v>
      </c>
      <c r="M157" s="561">
        <f t="shared" si="95"/>
        <v>40102.636515195642</v>
      </c>
      <c r="N157" s="521">
        <f t="shared" si="96"/>
        <v>33985.285182369189</v>
      </c>
      <c r="O157" s="560">
        <f t="shared" si="89"/>
        <v>0</v>
      </c>
      <c r="P157" s="560">
        <f t="shared" si="97"/>
        <v>33985.285182369189</v>
      </c>
      <c r="Q157" s="560">
        <f t="shared" si="98"/>
        <v>6117.3513328264535</v>
      </c>
      <c r="R157" s="560">
        <f t="shared" si="99"/>
        <v>40102.636515195642</v>
      </c>
      <c r="S157" s="563">
        <f t="shared" si="100"/>
        <v>0</v>
      </c>
      <c r="T157" s="342"/>
      <c r="U157" s="145" t="str">
        <f t="shared" si="90"/>
        <v>A</v>
      </c>
    </row>
    <row r="158" spans="1:21" s="177" customFormat="1" hidden="1">
      <c r="A158" s="385" t="s">
        <v>643</v>
      </c>
      <c r="B158" s="303" t="s">
        <v>644</v>
      </c>
      <c r="C158" s="372" t="s">
        <v>8</v>
      </c>
      <c r="D158" s="58">
        <v>1</v>
      </c>
      <c r="E158" s="178">
        <v>1</v>
      </c>
      <c r="F158" s="178">
        <f t="shared" si="91"/>
        <v>0</v>
      </c>
      <c r="G158" s="178">
        <f t="shared" si="101"/>
        <v>1</v>
      </c>
      <c r="H158" s="337">
        <f t="shared" si="92"/>
        <v>0</v>
      </c>
      <c r="I158" s="521">
        <v>283195.87429991504</v>
      </c>
      <c r="J158" s="533"/>
      <c r="K158" s="560">
        <f t="shared" si="93"/>
        <v>283195.87429991504</v>
      </c>
      <c r="L158" s="560">
        <f t="shared" si="94"/>
        <v>50975.257373984707</v>
      </c>
      <c r="M158" s="561">
        <f t="shared" si="95"/>
        <v>334171.13167389977</v>
      </c>
      <c r="N158" s="521">
        <f t="shared" si="96"/>
        <v>283195.87429991504</v>
      </c>
      <c r="O158" s="560">
        <f t="shared" si="89"/>
        <v>0</v>
      </c>
      <c r="P158" s="560">
        <f t="shared" si="97"/>
        <v>283195.87429991504</v>
      </c>
      <c r="Q158" s="560">
        <f t="shared" si="98"/>
        <v>50975.257373984707</v>
      </c>
      <c r="R158" s="560">
        <f t="shared" si="99"/>
        <v>334171.13167389977</v>
      </c>
      <c r="S158" s="563">
        <f t="shared" si="100"/>
        <v>0</v>
      </c>
      <c r="T158" s="342"/>
      <c r="U158" s="145" t="str">
        <f t="shared" si="90"/>
        <v>A</v>
      </c>
    </row>
    <row r="159" spans="1:21" s="177" customFormat="1" ht="45" hidden="1">
      <c r="A159" s="385" t="s">
        <v>645</v>
      </c>
      <c r="B159" s="303" t="s">
        <v>646</v>
      </c>
      <c r="C159" s="372" t="s">
        <v>21</v>
      </c>
      <c r="D159" s="58">
        <v>1</v>
      </c>
      <c r="E159" s="178">
        <v>1</v>
      </c>
      <c r="F159" s="178">
        <f t="shared" si="91"/>
        <v>0</v>
      </c>
      <c r="G159" s="178">
        <f t="shared" si="101"/>
        <v>1</v>
      </c>
      <c r="H159" s="337">
        <f t="shared" si="92"/>
        <v>0</v>
      </c>
      <c r="I159" s="521">
        <v>444339.65274015168</v>
      </c>
      <c r="J159" s="533"/>
      <c r="K159" s="560">
        <f t="shared" si="93"/>
        <v>444339.65274015168</v>
      </c>
      <c r="L159" s="560">
        <f t="shared" si="94"/>
        <v>79981.137493227303</v>
      </c>
      <c r="M159" s="561">
        <f t="shared" si="95"/>
        <v>524320.790233379</v>
      </c>
      <c r="N159" s="521">
        <f t="shared" si="96"/>
        <v>444339.65274015168</v>
      </c>
      <c r="O159" s="560">
        <f t="shared" si="89"/>
        <v>0</v>
      </c>
      <c r="P159" s="560">
        <f t="shared" si="97"/>
        <v>444339.65274015168</v>
      </c>
      <c r="Q159" s="560">
        <f t="shared" si="98"/>
        <v>79981.137493227303</v>
      </c>
      <c r="R159" s="560">
        <f t="shared" si="99"/>
        <v>524320.790233379</v>
      </c>
      <c r="S159" s="563">
        <f t="shared" si="100"/>
        <v>0</v>
      </c>
      <c r="T159" s="342"/>
      <c r="U159" s="145" t="str">
        <f t="shared" si="90"/>
        <v>A</v>
      </c>
    </row>
    <row r="160" spans="1:21" s="177" customFormat="1" hidden="1">
      <c r="A160" s="385" t="s">
        <v>647</v>
      </c>
      <c r="B160" s="303" t="s">
        <v>648</v>
      </c>
      <c r="C160" s="372" t="s">
        <v>8</v>
      </c>
      <c r="D160" s="58">
        <v>1</v>
      </c>
      <c r="E160" s="178">
        <v>1</v>
      </c>
      <c r="F160" s="178">
        <f t="shared" si="91"/>
        <v>0</v>
      </c>
      <c r="G160" s="178">
        <f t="shared" si="101"/>
        <v>1</v>
      </c>
      <c r="H160" s="337">
        <f t="shared" si="92"/>
        <v>0</v>
      </c>
      <c r="I160" s="521">
        <v>169917.52457994904</v>
      </c>
      <c r="J160" s="533"/>
      <c r="K160" s="560">
        <f t="shared" si="93"/>
        <v>169917.52457994904</v>
      </c>
      <c r="L160" s="560">
        <f t="shared" si="94"/>
        <v>30585.154424390825</v>
      </c>
      <c r="M160" s="561">
        <f t="shared" si="95"/>
        <v>200502.67900433985</v>
      </c>
      <c r="N160" s="521">
        <f t="shared" si="96"/>
        <v>169917.52457994904</v>
      </c>
      <c r="O160" s="560">
        <f t="shared" si="89"/>
        <v>0</v>
      </c>
      <c r="P160" s="560">
        <f t="shared" si="97"/>
        <v>169917.52457994904</v>
      </c>
      <c r="Q160" s="560">
        <f t="shared" si="98"/>
        <v>30585.154424390825</v>
      </c>
      <c r="R160" s="560">
        <f t="shared" si="99"/>
        <v>200502.67900433985</v>
      </c>
      <c r="S160" s="563">
        <f t="shared" si="100"/>
        <v>0</v>
      </c>
      <c r="T160" s="342"/>
      <c r="U160" s="145" t="str">
        <f t="shared" si="90"/>
        <v>A</v>
      </c>
    </row>
    <row r="161" spans="1:21" s="177" customFormat="1" hidden="1">
      <c r="A161" s="385" t="s">
        <v>649</v>
      </c>
      <c r="B161" s="303" t="s">
        <v>650</v>
      </c>
      <c r="C161" s="372" t="s">
        <v>8</v>
      </c>
      <c r="D161" s="58">
        <v>1</v>
      </c>
      <c r="E161" s="178">
        <v>1</v>
      </c>
      <c r="F161" s="178">
        <f t="shared" si="91"/>
        <v>0</v>
      </c>
      <c r="G161" s="178">
        <f t="shared" si="101"/>
        <v>1</v>
      </c>
      <c r="H161" s="337">
        <f t="shared" si="92"/>
        <v>0</v>
      </c>
      <c r="I161" s="521">
        <v>28320.081948430223</v>
      </c>
      <c r="J161" s="533"/>
      <c r="K161" s="560">
        <f t="shared" si="93"/>
        <v>28320.081948430223</v>
      </c>
      <c r="L161" s="560">
        <f t="shared" si="94"/>
        <v>5097.6147507174401</v>
      </c>
      <c r="M161" s="561">
        <f t="shared" si="95"/>
        <v>33417.696699147666</v>
      </c>
      <c r="N161" s="521">
        <f t="shared" si="96"/>
        <v>28320.081948430223</v>
      </c>
      <c r="O161" s="560">
        <f t="shared" si="89"/>
        <v>0</v>
      </c>
      <c r="P161" s="560">
        <f t="shared" si="97"/>
        <v>28320.081948430223</v>
      </c>
      <c r="Q161" s="560">
        <f t="shared" si="98"/>
        <v>5097.6147507174401</v>
      </c>
      <c r="R161" s="560">
        <f t="shared" si="99"/>
        <v>33417.696699147666</v>
      </c>
      <c r="S161" s="563">
        <f t="shared" si="100"/>
        <v>0</v>
      </c>
      <c r="T161" s="342"/>
      <c r="U161" s="145" t="str">
        <f t="shared" si="90"/>
        <v>A</v>
      </c>
    </row>
    <row r="162" spans="1:21" s="177" customFormat="1" ht="30" hidden="1">
      <c r="A162" s="385" t="s">
        <v>651</v>
      </c>
      <c r="B162" s="303" t="s">
        <v>652</v>
      </c>
      <c r="C162" s="372" t="s">
        <v>1</v>
      </c>
      <c r="D162" s="58">
        <v>1</v>
      </c>
      <c r="E162" s="178">
        <v>1</v>
      </c>
      <c r="F162" s="178">
        <f t="shared" si="91"/>
        <v>0</v>
      </c>
      <c r="G162" s="178">
        <f t="shared" si="101"/>
        <v>1</v>
      </c>
      <c r="H162" s="337">
        <f t="shared" si="92"/>
        <v>0</v>
      </c>
      <c r="I162" s="521">
        <v>215229.26008268641</v>
      </c>
      <c r="J162" s="533"/>
      <c r="K162" s="560">
        <f t="shared" si="93"/>
        <v>215229.26008268641</v>
      </c>
      <c r="L162" s="560">
        <f t="shared" si="94"/>
        <v>38741.266814883551</v>
      </c>
      <c r="M162" s="561">
        <f t="shared" si="95"/>
        <v>253970.52689756994</v>
      </c>
      <c r="N162" s="521">
        <f t="shared" si="96"/>
        <v>215229.26008268641</v>
      </c>
      <c r="O162" s="560">
        <f t="shared" si="89"/>
        <v>0</v>
      </c>
      <c r="P162" s="560">
        <f t="shared" si="97"/>
        <v>215229.26008268641</v>
      </c>
      <c r="Q162" s="560">
        <f t="shared" si="98"/>
        <v>38741.266814883551</v>
      </c>
      <c r="R162" s="560">
        <f t="shared" si="99"/>
        <v>253970.52689756994</v>
      </c>
      <c r="S162" s="563">
        <f t="shared" si="100"/>
        <v>0</v>
      </c>
      <c r="T162" s="342"/>
      <c r="U162" s="145" t="str">
        <f t="shared" si="90"/>
        <v>A</v>
      </c>
    </row>
    <row r="163" spans="1:21" s="177" customFormat="1" ht="45" hidden="1">
      <c r="A163" s="385" t="s">
        <v>653</v>
      </c>
      <c r="B163" s="303" t="s">
        <v>654</v>
      </c>
      <c r="C163" s="372" t="s">
        <v>1</v>
      </c>
      <c r="D163" s="58">
        <v>1</v>
      </c>
      <c r="E163" s="178">
        <v>1</v>
      </c>
      <c r="F163" s="178">
        <f t="shared" si="91"/>
        <v>0</v>
      </c>
      <c r="G163" s="178">
        <f t="shared" si="101"/>
        <v>1</v>
      </c>
      <c r="H163" s="337">
        <f t="shared" si="92"/>
        <v>0</v>
      </c>
      <c r="I163" s="521">
        <v>198237.60652837926</v>
      </c>
      <c r="J163" s="533"/>
      <c r="K163" s="560">
        <f t="shared" si="93"/>
        <v>198237.60652837926</v>
      </c>
      <c r="L163" s="560">
        <f t="shared" si="94"/>
        <v>35682.769175108268</v>
      </c>
      <c r="M163" s="561">
        <f t="shared" si="95"/>
        <v>233920.37570348752</v>
      </c>
      <c r="N163" s="521">
        <f t="shared" si="96"/>
        <v>198237.60652837926</v>
      </c>
      <c r="O163" s="560">
        <f t="shared" si="89"/>
        <v>0</v>
      </c>
      <c r="P163" s="560">
        <f t="shared" si="97"/>
        <v>198237.60652837926</v>
      </c>
      <c r="Q163" s="560">
        <f t="shared" si="98"/>
        <v>35682.769175108268</v>
      </c>
      <c r="R163" s="560">
        <f t="shared" si="99"/>
        <v>233920.37570348752</v>
      </c>
      <c r="S163" s="563">
        <f t="shared" si="100"/>
        <v>0</v>
      </c>
      <c r="T163" s="342"/>
      <c r="U163" s="145" t="str">
        <f t="shared" si="90"/>
        <v>A</v>
      </c>
    </row>
    <row r="164" spans="1:21" s="177" customFormat="1" ht="45.75" hidden="1">
      <c r="A164" s="294">
        <v>27.2</v>
      </c>
      <c r="B164" s="386" t="s">
        <v>1113</v>
      </c>
      <c r="C164" s="368"/>
      <c r="D164" s="78"/>
      <c r="E164" s="9"/>
      <c r="F164" s="9"/>
      <c r="G164" s="9"/>
      <c r="H164" s="55"/>
      <c r="I164" s="521"/>
      <c r="J164" s="533"/>
      <c r="K164" s="560">
        <f t="shared" si="93"/>
        <v>0</v>
      </c>
      <c r="L164" s="560">
        <f t="shared" si="94"/>
        <v>0</v>
      </c>
      <c r="M164" s="561">
        <f t="shared" si="95"/>
        <v>0</v>
      </c>
      <c r="N164" s="521">
        <f t="shared" si="96"/>
        <v>0</v>
      </c>
      <c r="O164" s="560">
        <f t="shared" si="89"/>
        <v>0</v>
      </c>
      <c r="P164" s="560">
        <f t="shared" si="97"/>
        <v>0</v>
      </c>
      <c r="Q164" s="560">
        <f t="shared" si="98"/>
        <v>0</v>
      </c>
      <c r="R164" s="560">
        <f t="shared" si="99"/>
        <v>0</v>
      </c>
      <c r="S164" s="563">
        <f t="shared" si="100"/>
        <v>0</v>
      </c>
      <c r="T164" s="342"/>
      <c r="U164" s="145" t="str">
        <f t="shared" si="90"/>
        <v>A</v>
      </c>
    </row>
    <row r="165" spans="1:21" s="177" customFormat="1" ht="75" hidden="1">
      <c r="A165" s="132" t="s">
        <v>655</v>
      </c>
      <c r="B165" s="303" t="s">
        <v>656</v>
      </c>
      <c r="C165" s="372" t="s">
        <v>636</v>
      </c>
      <c r="D165" s="131">
        <v>146</v>
      </c>
      <c r="E165" s="178">
        <v>146</v>
      </c>
      <c r="F165" s="178">
        <f t="shared" ref="F165:F178" si="102">E165-D165</f>
        <v>0</v>
      </c>
      <c r="G165" s="178">
        <f t="shared" ref="G165:G178" si="103">IF(F165=0,D165,IF(F165&lt;0,E165, ROUNDDOWN(D165*1.25,2)))</f>
        <v>146</v>
      </c>
      <c r="H165" s="337">
        <f t="shared" ref="H165:H178" si="104">E165-G165</f>
        <v>0</v>
      </c>
      <c r="I165" s="521">
        <v>22754.771439112039</v>
      </c>
      <c r="J165" s="533"/>
      <c r="K165" s="560">
        <f t="shared" si="93"/>
        <v>3322196.6301103579</v>
      </c>
      <c r="L165" s="560">
        <f t="shared" si="94"/>
        <v>597995.39341986435</v>
      </c>
      <c r="M165" s="561">
        <f t="shared" si="95"/>
        <v>3920192.0235302225</v>
      </c>
      <c r="N165" s="521">
        <f t="shared" si="96"/>
        <v>3322196.6301103579</v>
      </c>
      <c r="O165" s="560">
        <f t="shared" si="89"/>
        <v>0</v>
      </c>
      <c r="P165" s="560">
        <f t="shared" si="97"/>
        <v>3322196.6301103579</v>
      </c>
      <c r="Q165" s="560">
        <f t="shared" si="98"/>
        <v>597995.39341986435</v>
      </c>
      <c r="R165" s="560">
        <f t="shared" si="99"/>
        <v>3920192.0235302225</v>
      </c>
      <c r="S165" s="563">
        <f t="shared" si="100"/>
        <v>0</v>
      </c>
      <c r="T165" s="342"/>
      <c r="U165" s="145" t="str">
        <f t="shared" si="90"/>
        <v>A</v>
      </c>
    </row>
    <row r="166" spans="1:21" s="177" customFormat="1" ht="75" hidden="1">
      <c r="A166" s="132" t="s">
        <v>657</v>
      </c>
      <c r="B166" s="303" t="s">
        <v>658</v>
      </c>
      <c r="C166" s="372" t="s">
        <v>636</v>
      </c>
      <c r="D166" s="131">
        <v>146</v>
      </c>
      <c r="E166" s="178">
        <v>146</v>
      </c>
      <c r="F166" s="178">
        <f t="shared" si="102"/>
        <v>0</v>
      </c>
      <c r="G166" s="178">
        <f t="shared" si="103"/>
        <v>146</v>
      </c>
      <c r="H166" s="337">
        <f t="shared" si="104"/>
        <v>0</v>
      </c>
      <c r="I166" s="521">
        <v>21622.324214450706</v>
      </c>
      <c r="J166" s="533"/>
      <c r="K166" s="560">
        <f t="shared" si="93"/>
        <v>3156859.335309803</v>
      </c>
      <c r="L166" s="560">
        <f t="shared" si="94"/>
        <v>568234.68035576458</v>
      </c>
      <c r="M166" s="561">
        <f t="shared" si="95"/>
        <v>3725094.0156655675</v>
      </c>
      <c r="N166" s="521">
        <f t="shared" si="96"/>
        <v>3156859.335309803</v>
      </c>
      <c r="O166" s="560">
        <f t="shared" si="89"/>
        <v>0</v>
      </c>
      <c r="P166" s="560">
        <f t="shared" si="97"/>
        <v>3156859.335309803</v>
      </c>
      <c r="Q166" s="560">
        <f t="shared" si="98"/>
        <v>568234.68035576458</v>
      </c>
      <c r="R166" s="560">
        <f t="shared" si="99"/>
        <v>3725094.0156655675</v>
      </c>
      <c r="S166" s="563">
        <f t="shared" si="100"/>
        <v>0</v>
      </c>
      <c r="T166" s="342"/>
      <c r="U166" s="145" t="str">
        <f t="shared" si="90"/>
        <v>A</v>
      </c>
    </row>
    <row r="167" spans="1:21" s="177" customFormat="1" ht="285.75">
      <c r="A167" s="387">
        <v>28</v>
      </c>
      <c r="B167" s="303" t="s">
        <v>1114</v>
      </c>
      <c r="C167" s="373" t="s">
        <v>47</v>
      </c>
      <c r="D167" s="132">
        <v>1100</v>
      </c>
      <c r="E167" s="178">
        <v>3000</v>
      </c>
      <c r="F167" s="454">
        <f t="shared" si="102"/>
        <v>1900</v>
      </c>
      <c r="G167" s="178">
        <f>IF(E167&lt;=D167,E167,IF(E167&gt;=1.25*D167,ROUNDDOWN(1.25*D167,0),E167))</f>
        <v>1375</v>
      </c>
      <c r="H167" s="473">
        <f t="shared" si="104"/>
        <v>1625</v>
      </c>
      <c r="I167" s="521">
        <v>16992.642591184594</v>
      </c>
      <c r="J167" s="559">
        <v>16992.642591184594</v>
      </c>
      <c r="K167" s="560">
        <f t="shared" si="93"/>
        <v>18691906.850303054</v>
      </c>
      <c r="L167" s="560">
        <f t="shared" si="94"/>
        <v>3364543.2330545494</v>
      </c>
      <c r="M167" s="561">
        <f t="shared" si="95"/>
        <v>22056450.083357602</v>
      </c>
      <c r="N167" s="521">
        <f t="shared" si="96"/>
        <v>23364883.562878817</v>
      </c>
      <c r="O167" s="560">
        <f t="shared" si="89"/>
        <v>27613044.210674968</v>
      </c>
      <c r="P167" s="560">
        <f t="shared" si="97"/>
        <v>50977927.773553789</v>
      </c>
      <c r="Q167" s="560">
        <f t="shared" si="98"/>
        <v>9176026.9992396813</v>
      </c>
      <c r="R167" s="560">
        <f t="shared" si="99"/>
        <v>60153954.772793472</v>
      </c>
      <c r="S167" s="563">
        <f t="shared" si="100"/>
        <v>38097504.689435869</v>
      </c>
      <c r="T167" s="345" t="s">
        <v>1267</v>
      </c>
      <c r="U167" s="145" t="str">
        <f t="shared" si="90"/>
        <v>B</v>
      </c>
    </row>
    <row r="168" spans="1:21" s="177" customFormat="1" ht="165.75" hidden="1">
      <c r="A168" s="387">
        <v>29</v>
      </c>
      <c r="B168" s="303" t="s">
        <v>1115</v>
      </c>
      <c r="C168" s="373" t="s">
        <v>21</v>
      </c>
      <c r="D168" s="132">
        <v>1</v>
      </c>
      <c r="E168" s="178">
        <v>1</v>
      </c>
      <c r="F168" s="178">
        <f t="shared" si="102"/>
        <v>0</v>
      </c>
      <c r="G168" s="178">
        <f t="shared" si="103"/>
        <v>1</v>
      </c>
      <c r="H168" s="337">
        <f t="shared" si="104"/>
        <v>0</v>
      </c>
      <c r="I168" s="521">
        <v>1132783.4971996602</v>
      </c>
      <c r="J168" s="533"/>
      <c r="K168" s="560">
        <f t="shared" si="93"/>
        <v>1132783.4971996602</v>
      </c>
      <c r="L168" s="560">
        <f t="shared" si="94"/>
        <v>203901.02949593883</v>
      </c>
      <c r="M168" s="561">
        <f t="shared" si="95"/>
        <v>1336684.5266955991</v>
      </c>
      <c r="N168" s="521">
        <f t="shared" si="96"/>
        <v>1132783.4971996602</v>
      </c>
      <c r="O168" s="560">
        <f t="shared" si="89"/>
        <v>0</v>
      </c>
      <c r="P168" s="560">
        <f t="shared" si="97"/>
        <v>1132783.4971996602</v>
      </c>
      <c r="Q168" s="560">
        <f t="shared" si="98"/>
        <v>203901.02949593883</v>
      </c>
      <c r="R168" s="560">
        <f t="shared" si="99"/>
        <v>1336684.5266955991</v>
      </c>
      <c r="S168" s="563">
        <f t="shared" si="100"/>
        <v>0</v>
      </c>
      <c r="T168" s="342"/>
      <c r="U168" s="145" t="str">
        <f t="shared" si="90"/>
        <v>A</v>
      </c>
    </row>
    <row r="169" spans="1:21" s="177" customFormat="1" ht="135.75" hidden="1">
      <c r="A169" s="388">
        <v>30</v>
      </c>
      <c r="B169" s="303" t="s">
        <v>1116</v>
      </c>
      <c r="C169" s="374" t="s">
        <v>21</v>
      </c>
      <c r="D169" s="132">
        <v>1</v>
      </c>
      <c r="E169" s="178">
        <v>1</v>
      </c>
      <c r="F169" s="178">
        <f t="shared" si="102"/>
        <v>0</v>
      </c>
      <c r="G169" s="178">
        <f t="shared" si="103"/>
        <v>1</v>
      </c>
      <c r="H169" s="337">
        <f t="shared" si="104"/>
        <v>0</v>
      </c>
      <c r="I169" s="521">
        <v>1132783.4971996602</v>
      </c>
      <c r="J169" s="533"/>
      <c r="K169" s="560">
        <f t="shared" si="93"/>
        <v>1132783.4971996602</v>
      </c>
      <c r="L169" s="560">
        <f t="shared" si="94"/>
        <v>203901.02949593883</v>
      </c>
      <c r="M169" s="561">
        <f t="shared" si="95"/>
        <v>1336684.5266955991</v>
      </c>
      <c r="N169" s="521">
        <f t="shared" si="96"/>
        <v>1132783.4971996602</v>
      </c>
      <c r="O169" s="560">
        <f t="shared" si="89"/>
        <v>0</v>
      </c>
      <c r="P169" s="560">
        <f t="shared" si="97"/>
        <v>1132783.4971996602</v>
      </c>
      <c r="Q169" s="560">
        <f t="shared" si="98"/>
        <v>203901.02949593883</v>
      </c>
      <c r="R169" s="560">
        <f t="shared" si="99"/>
        <v>1336684.5266955991</v>
      </c>
      <c r="S169" s="563">
        <f t="shared" si="100"/>
        <v>0</v>
      </c>
      <c r="T169" s="342"/>
      <c r="U169" s="145" t="str">
        <f t="shared" si="90"/>
        <v>A</v>
      </c>
    </row>
    <row r="170" spans="1:21" s="177" customFormat="1" ht="60" hidden="1">
      <c r="A170" s="522" t="s">
        <v>1175</v>
      </c>
      <c r="B170" s="523" t="s">
        <v>1176</v>
      </c>
      <c r="C170" s="374" t="s">
        <v>464</v>
      </c>
      <c r="D170" s="132">
        <v>0</v>
      </c>
      <c r="E170" s="512">
        <v>0</v>
      </c>
      <c r="F170" s="178">
        <f>E170-D170</f>
        <v>0</v>
      </c>
      <c r="G170" s="178">
        <f>IF(F170=0,D170,IF(F170&lt;0,E170, ROUNDDOWN(D170*1.25,2)))</f>
        <v>0</v>
      </c>
      <c r="H170" s="337">
        <f>E170-G170</f>
        <v>0</v>
      </c>
      <c r="I170" s="521">
        <v>1500</v>
      </c>
      <c r="J170" s="520">
        <v>0</v>
      </c>
      <c r="K170" s="560">
        <f>I170*D170</f>
        <v>0</v>
      </c>
      <c r="L170" s="560">
        <f>K170*0.18</f>
        <v>0</v>
      </c>
      <c r="M170" s="561">
        <f>K170+L170</f>
        <v>0</v>
      </c>
      <c r="N170" s="521">
        <f>I170*G170</f>
        <v>0</v>
      </c>
      <c r="O170" s="560">
        <f t="shared" si="89"/>
        <v>0</v>
      </c>
      <c r="P170" s="560">
        <f>N170+O170</f>
        <v>0</v>
      </c>
      <c r="Q170" s="560">
        <f>P170*0.18</f>
        <v>0</v>
      </c>
      <c r="R170" s="560">
        <f>Q170+P170</f>
        <v>0</v>
      </c>
      <c r="S170" s="563">
        <f>R170-M170</f>
        <v>0</v>
      </c>
      <c r="T170" s="348" t="s">
        <v>1177</v>
      </c>
      <c r="U170" s="145" t="str">
        <f>IF(M170=R170,"A","B")</f>
        <v>A</v>
      </c>
    </row>
    <row r="171" spans="1:21" s="177" customFormat="1" ht="47.25" hidden="1">
      <c r="A171" s="522" t="s">
        <v>659</v>
      </c>
      <c r="B171" s="523" t="s">
        <v>660</v>
      </c>
      <c r="C171" s="374" t="s">
        <v>661</v>
      </c>
      <c r="D171" s="132">
        <v>0</v>
      </c>
      <c r="E171" s="512">
        <v>0</v>
      </c>
      <c r="F171" s="178">
        <f t="shared" si="102"/>
        <v>0</v>
      </c>
      <c r="G171" s="178">
        <f t="shared" si="103"/>
        <v>0</v>
      </c>
      <c r="H171" s="337">
        <f t="shared" si="104"/>
        <v>0</v>
      </c>
      <c r="I171" s="521">
        <f>1.15*123050</f>
        <v>141507.5</v>
      </c>
      <c r="J171" s="533"/>
      <c r="K171" s="560">
        <f t="shared" si="93"/>
        <v>0</v>
      </c>
      <c r="L171" s="560">
        <f t="shared" si="94"/>
        <v>0</v>
      </c>
      <c r="M171" s="561">
        <f t="shared" si="95"/>
        <v>0</v>
      </c>
      <c r="N171" s="521">
        <f t="shared" si="96"/>
        <v>0</v>
      </c>
      <c r="O171" s="560">
        <f t="shared" si="89"/>
        <v>0</v>
      </c>
      <c r="P171" s="560">
        <f t="shared" si="97"/>
        <v>0</v>
      </c>
      <c r="Q171" s="560">
        <f t="shared" si="98"/>
        <v>0</v>
      </c>
      <c r="R171" s="560">
        <f t="shared" si="99"/>
        <v>0</v>
      </c>
      <c r="S171" s="563">
        <f t="shared" si="100"/>
        <v>0</v>
      </c>
      <c r="T171" s="641" t="s">
        <v>1178</v>
      </c>
      <c r="U171" s="145" t="str">
        <f t="shared" si="90"/>
        <v>A</v>
      </c>
    </row>
    <row r="172" spans="1:21" s="177" customFormat="1" ht="47.25" hidden="1">
      <c r="A172" s="522" t="s">
        <v>659</v>
      </c>
      <c r="B172" s="523" t="s">
        <v>662</v>
      </c>
      <c r="C172" s="374" t="s">
        <v>661</v>
      </c>
      <c r="D172" s="132">
        <v>0</v>
      </c>
      <c r="E172" s="512">
        <v>0</v>
      </c>
      <c r="F172" s="178">
        <f t="shared" si="102"/>
        <v>0</v>
      </c>
      <c r="G172" s="178">
        <f t="shared" si="103"/>
        <v>0</v>
      </c>
      <c r="H172" s="337">
        <f t="shared" si="104"/>
        <v>0</v>
      </c>
      <c r="I172" s="521">
        <f>1.15*96400</f>
        <v>110859.99999999999</v>
      </c>
      <c r="J172" s="533"/>
      <c r="K172" s="560">
        <f t="shared" si="93"/>
        <v>0</v>
      </c>
      <c r="L172" s="560">
        <f t="shared" si="94"/>
        <v>0</v>
      </c>
      <c r="M172" s="561">
        <f t="shared" si="95"/>
        <v>0</v>
      </c>
      <c r="N172" s="521">
        <f t="shared" si="96"/>
        <v>0</v>
      </c>
      <c r="O172" s="560">
        <f t="shared" si="89"/>
        <v>0</v>
      </c>
      <c r="P172" s="560">
        <f t="shared" si="97"/>
        <v>0</v>
      </c>
      <c r="Q172" s="560">
        <f t="shared" si="98"/>
        <v>0</v>
      </c>
      <c r="R172" s="560">
        <f t="shared" si="99"/>
        <v>0</v>
      </c>
      <c r="S172" s="563">
        <f t="shared" si="100"/>
        <v>0</v>
      </c>
      <c r="T172" s="642"/>
      <c r="U172" s="145" t="str">
        <f t="shared" si="90"/>
        <v>A</v>
      </c>
    </row>
    <row r="173" spans="1:21" s="177" customFormat="1" ht="47.25" hidden="1">
      <c r="A173" s="522" t="s">
        <v>659</v>
      </c>
      <c r="B173" s="523" t="s">
        <v>663</v>
      </c>
      <c r="C173" s="374" t="s">
        <v>661</v>
      </c>
      <c r="D173" s="132">
        <v>0</v>
      </c>
      <c r="E173" s="512">
        <v>0</v>
      </c>
      <c r="F173" s="178">
        <f t="shared" si="102"/>
        <v>0</v>
      </c>
      <c r="G173" s="178">
        <f t="shared" si="103"/>
        <v>0</v>
      </c>
      <c r="H173" s="337">
        <f t="shared" si="104"/>
        <v>0</v>
      </c>
      <c r="I173" s="521">
        <f>1.15*96000</f>
        <v>110399.99999999999</v>
      </c>
      <c r="J173" s="533"/>
      <c r="K173" s="560">
        <f t="shared" si="93"/>
        <v>0</v>
      </c>
      <c r="L173" s="560">
        <f t="shared" si="94"/>
        <v>0</v>
      </c>
      <c r="M173" s="561">
        <f t="shared" si="95"/>
        <v>0</v>
      </c>
      <c r="N173" s="521">
        <f t="shared" si="96"/>
        <v>0</v>
      </c>
      <c r="O173" s="560">
        <f t="shared" si="89"/>
        <v>0</v>
      </c>
      <c r="P173" s="560">
        <f t="shared" si="97"/>
        <v>0</v>
      </c>
      <c r="Q173" s="560">
        <f t="shared" si="98"/>
        <v>0</v>
      </c>
      <c r="R173" s="560">
        <f t="shared" si="99"/>
        <v>0</v>
      </c>
      <c r="S173" s="563">
        <f t="shared" si="100"/>
        <v>0</v>
      </c>
      <c r="T173" s="642"/>
      <c r="U173" s="145" t="str">
        <f t="shared" si="90"/>
        <v>A</v>
      </c>
    </row>
    <row r="174" spans="1:21" s="177" customFormat="1" ht="47.25" hidden="1">
      <c r="A174" s="522" t="s">
        <v>659</v>
      </c>
      <c r="B174" s="523" t="s">
        <v>664</v>
      </c>
      <c r="C174" s="374" t="s">
        <v>661</v>
      </c>
      <c r="D174" s="132">
        <v>0</v>
      </c>
      <c r="E174" s="512">
        <v>0</v>
      </c>
      <c r="F174" s="178">
        <f t="shared" si="102"/>
        <v>0</v>
      </c>
      <c r="G174" s="178">
        <f t="shared" si="103"/>
        <v>0</v>
      </c>
      <c r="H174" s="337">
        <f t="shared" si="104"/>
        <v>0</v>
      </c>
      <c r="I174" s="521">
        <f>1.15*30550</f>
        <v>35132.5</v>
      </c>
      <c r="J174" s="533"/>
      <c r="K174" s="560">
        <f t="shared" si="93"/>
        <v>0</v>
      </c>
      <c r="L174" s="560">
        <f t="shared" si="94"/>
        <v>0</v>
      </c>
      <c r="M174" s="561">
        <f t="shared" si="95"/>
        <v>0</v>
      </c>
      <c r="N174" s="521">
        <f t="shared" si="96"/>
        <v>0</v>
      </c>
      <c r="O174" s="560">
        <f t="shared" si="89"/>
        <v>0</v>
      </c>
      <c r="P174" s="560">
        <f t="shared" si="97"/>
        <v>0</v>
      </c>
      <c r="Q174" s="560">
        <f t="shared" si="98"/>
        <v>0</v>
      </c>
      <c r="R174" s="560">
        <f t="shared" si="99"/>
        <v>0</v>
      </c>
      <c r="S174" s="563">
        <f t="shared" si="100"/>
        <v>0</v>
      </c>
      <c r="T174" s="642"/>
      <c r="U174" s="145" t="str">
        <f t="shared" si="90"/>
        <v>A</v>
      </c>
    </row>
    <row r="175" spans="1:21" s="177" customFormat="1" ht="47.25" hidden="1">
      <c r="A175" s="522" t="s">
        <v>659</v>
      </c>
      <c r="B175" s="523" t="s">
        <v>665</v>
      </c>
      <c r="C175" s="374" t="s">
        <v>661</v>
      </c>
      <c r="D175" s="132">
        <v>0</v>
      </c>
      <c r="E175" s="512">
        <v>0</v>
      </c>
      <c r="F175" s="178">
        <f t="shared" si="102"/>
        <v>0</v>
      </c>
      <c r="G175" s="178">
        <f t="shared" si="103"/>
        <v>0</v>
      </c>
      <c r="H175" s="337">
        <f t="shared" si="104"/>
        <v>0</v>
      </c>
      <c r="I175" s="521">
        <f>1.15*30950</f>
        <v>35592.5</v>
      </c>
      <c r="J175" s="533"/>
      <c r="K175" s="560">
        <f t="shared" si="93"/>
        <v>0</v>
      </c>
      <c r="L175" s="560">
        <f t="shared" si="94"/>
        <v>0</v>
      </c>
      <c r="M175" s="561">
        <f t="shared" si="95"/>
        <v>0</v>
      </c>
      <c r="N175" s="521">
        <f t="shared" si="96"/>
        <v>0</v>
      </c>
      <c r="O175" s="560">
        <f t="shared" si="89"/>
        <v>0</v>
      </c>
      <c r="P175" s="560">
        <f t="shared" si="97"/>
        <v>0</v>
      </c>
      <c r="Q175" s="560">
        <f t="shared" si="98"/>
        <v>0</v>
      </c>
      <c r="R175" s="560">
        <f t="shared" si="99"/>
        <v>0</v>
      </c>
      <c r="S175" s="563">
        <f t="shared" si="100"/>
        <v>0</v>
      </c>
      <c r="T175" s="642"/>
      <c r="U175" s="145" t="str">
        <f t="shared" si="90"/>
        <v>A</v>
      </c>
    </row>
    <row r="176" spans="1:21" s="177" customFormat="1" ht="47.25" hidden="1">
      <c r="A176" s="522" t="s">
        <v>659</v>
      </c>
      <c r="B176" s="523" t="s">
        <v>666</v>
      </c>
      <c r="C176" s="374" t="s">
        <v>661</v>
      </c>
      <c r="D176" s="132">
        <v>0</v>
      </c>
      <c r="E176" s="512">
        <v>0</v>
      </c>
      <c r="F176" s="178">
        <f t="shared" si="102"/>
        <v>0</v>
      </c>
      <c r="G176" s="178">
        <f t="shared" si="103"/>
        <v>0</v>
      </c>
      <c r="H176" s="337">
        <f t="shared" si="104"/>
        <v>0</v>
      </c>
      <c r="I176" s="521">
        <f>1.15*30550</f>
        <v>35132.5</v>
      </c>
      <c r="J176" s="533"/>
      <c r="K176" s="560">
        <f t="shared" si="93"/>
        <v>0</v>
      </c>
      <c r="L176" s="560">
        <f t="shared" si="94"/>
        <v>0</v>
      </c>
      <c r="M176" s="561">
        <f t="shared" si="95"/>
        <v>0</v>
      </c>
      <c r="N176" s="521">
        <f t="shared" si="96"/>
        <v>0</v>
      </c>
      <c r="O176" s="560">
        <f t="shared" si="89"/>
        <v>0</v>
      </c>
      <c r="P176" s="560">
        <f t="shared" si="97"/>
        <v>0</v>
      </c>
      <c r="Q176" s="560">
        <f t="shared" si="98"/>
        <v>0</v>
      </c>
      <c r="R176" s="560">
        <f t="shared" si="99"/>
        <v>0</v>
      </c>
      <c r="S176" s="563">
        <f t="shared" si="100"/>
        <v>0</v>
      </c>
      <c r="T176" s="643"/>
      <c r="U176" s="145" t="str">
        <f t="shared" si="90"/>
        <v>A</v>
      </c>
    </row>
    <row r="177" spans="1:21" s="177" customFormat="1" ht="47.25" hidden="1">
      <c r="A177" s="522" t="s">
        <v>659</v>
      </c>
      <c r="B177" s="523" t="s">
        <v>667</v>
      </c>
      <c r="C177" s="374" t="s">
        <v>661</v>
      </c>
      <c r="D177" s="132">
        <v>0</v>
      </c>
      <c r="E177" s="512">
        <v>0</v>
      </c>
      <c r="F177" s="178">
        <f t="shared" si="102"/>
        <v>0</v>
      </c>
      <c r="G177" s="178">
        <f t="shared" si="103"/>
        <v>0</v>
      </c>
      <c r="H177" s="337">
        <f t="shared" si="104"/>
        <v>0</v>
      </c>
      <c r="I177" s="521">
        <f>1.15*985</f>
        <v>1132.75</v>
      </c>
      <c r="J177" s="533"/>
      <c r="K177" s="560">
        <f t="shared" si="93"/>
        <v>0</v>
      </c>
      <c r="L177" s="560">
        <f t="shared" si="94"/>
        <v>0</v>
      </c>
      <c r="M177" s="561">
        <f t="shared" si="95"/>
        <v>0</v>
      </c>
      <c r="N177" s="521">
        <f t="shared" si="96"/>
        <v>0</v>
      </c>
      <c r="O177" s="560">
        <f t="shared" si="89"/>
        <v>0</v>
      </c>
      <c r="P177" s="560">
        <f t="shared" si="97"/>
        <v>0</v>
      </c>
      <c r="Q177" s="560">
        <f t="shared" si="98"/>
        <v>0</v>
      </c>
      <c r="R177" s="560">
        <f t="shared" si="99"/>
        <v>0</v>
      </c>
      <c r="S177" s="563">
        <f t="shared" si="100"/>
        <v>0</v>
      </c>
      <c r="T177" s="636" t="s">
        <v>1179</v>
      </c>
      <c r="U177" s="145" t="str">
        <f t="shared" si="90"/>
        <v>A</v>
      </c>
    </row>
    <row r="178" spans="1:21" s="177" customFormat="1" ht="60" hidden="1">
      <c r="A178" s="522" t="s">
        <v>668</v>
      </c>
      <c r="B178" s="524" t="s">
        <v>669</v>
      </c>
      <c r="C178" s="281" t="s">
        <v>21</v>
      </c>
      <c r="D178" s="58">
        <v>0</v>
      </c>
      <c r="E178" s="512">
        <v>0</v>
      </c>
      <c r="F178" s="178">
        <f t="shared" si="102"/>
        <v>0</v>
      </c>
      <c r="G178" s="178">
        <f t="shared" si="103"/>
        <v>0</v>
      </c>
      <c r="H178" s="337">
        <f t="shared" si="104"/>
        <v>0</v>
      </c>
      <c r="I178" s="521">
        <f>1.15*278000</f>
        <v>319700</v>
      </c>
      <c r="J178" s="533"/>
      <c r="K178" s="560">
        <f t="shared" si="93"/>
        <v>0</v>
      </c>
      <c r="L178" s="560">
        <f t="shared" si="94"/>
        <v>0</v>
      </c>
      <c r="M178" s="561">
        <f t="shared" si="95"/>
        <v>0</v>
      </c>
      <c r="N178" s="521">
        <f t="shared" si="96"/>
        <v>0</v>
      </c>
      <c r="O178" s="560">
        <f t="shared" si="89"/>
        <v>0</v>
      </c>
      <c r="P178" s="560">
        <f t="shared" si="97"/>
        <v>0</v>
      </c>
      <c r="Q178" s="560">
        <f t="shared" si="98"/>
        <v>0</v>
      </c>
      <c r="R178" s="560">
        <f t="shared" si="99"/>
        <v>0</v>
      </c>
      <c r="S178" s="563">
        <f t="shared" si="100"/>
        <v>0</v>
      </c>
      <c r="T178" s="638"/>
      <c r="U178" s="145" t="str">
        <f t="shared" si="90"/>
        <v>A</v>
      </c>
    </row>
    <row r="179" spans="1:21">
      <c r="A179" s="124"/>
      <c r="B179" s="389"/>
      <c r="C179" s="286"/>
      <c r="D179" s="124"/>
      <c r="E179" s="9"/>
      <c r="F179" s="9"/>
      <c r="G179" s="178">
        <f t="shared" ref="G179:G242" si="105">IF(E179&lt;=D179,E179,IF(E179&gt;=1.25*D179,ROUNDDOWN(1.25*D179,0),E179))</f>
        <v>0</v>
      </c>
      <c r="H179" s="55"/>
      <c r="I179" s="566"/>
      <c r="J179" s="567"/>
      <c r="K179" s="567"/>
      <c r="L179" s="567"/>
      <c r="M179" s="568"/>
      <c r="N179" s="566"/>
      <c r="O179" s="560">
        <f t="shared" si="89"/>
        <v>0</v>
      </c>
      <c r="P179" s="567"/>
      <c r="Q179" s="567"/>
      <c r="R179" s="567"/>
      <c r="S179" s="569"/>
      <c r="T179" s="339"/>
      <c r="U179" s="145"/>
    </row>
    <row r="180" spans="1:21">
      <c r="A180" s="294" t="s">
        <v>39</v>
      </c>
      <c r="B180" s="390" t="s">
        <v>998</v>
      </c>
      <c r="C180" s="368"/>
      <c r="D180" s="78"/>
      <c r="E180" s="9"/>
      <c r="F180" s="9"/>
      <c r="G180" s="178">
        <f t="shared" si="105"/>
        <v>0</v>
      </c>
      <c r="H180" s="55"/>
      <c r="I180" s="566"/>
      <c r="J180" s="567"/>
      <c r="K180" s="567"/>
      <c r="L180" s="567"/>
      <c r="M180" s="568"/>
      <c r="N180" s="566"/>
      <c r="O180" s="560">
        <f t="shared" si="89"/>
        <v>0</v>
      </c>
      <c r="P180" s="567"/>
      <c r="Q180" s="567"/>
      <c r="R180" s="567"/>
      <c r="S180" s="569"/>
      <c r="T180" s="339"/>
      <c r="U180" s="145"/>
    </row>
    <row r="181" spans="1:21" ht="150.75">
      <c r="A181" s="83">
        <v>1</v>
      </c>
      <c r="B181" s="252" t="s">
        <v>1053</v>
      </c>
      <c r="C181" s="368"/>
      <c r="D181" s="78"/>
      <c r="E181" s="9"/>
      <c r="F181" s="9"/>
      <c r="G181" s="178">
        <f t="shared" si="105"/>
        <v>0</v>
      </c>
      <c r="H181" s="55"/>
      <c r="I181" s="566"/>
      <c r="J181" s="567"/>
      <c r="K181" s="567"/>
      <c r="L181" s="567"/>
      <c r="M181" s="568"/>
      <c r="N181" s="566"/>
      <c r="O181" s="560">
        <f t="shared" si="89"/>
        <v>0</v>
      </c>
      <c r="P181" s="567"/>
      <c r="Q181" s="567"/>
      <c r="R181" s="567"/>
      <c r="S181" s="569"/>
      <c r="T181" s="339"/>
      <c r="U181" s="145"/>
    </row>
    <row r="182" spans="1:21">
      <c r="A182" s="83">
        <v>1.1000000000000001</v>
      </c>
      <c r="B182" s="301" t="s">
        <v>853</v>
      </c>
      <c r="C182" s="368"/>
      <c r="D182" s="78"/>
      <c r="E182" s="9"/>
      <c r="F182" s="9"/>
      <c r="G182" s="178">
        <f t="shared" si="105"/>
        <v>0</v>
      </c>
      <c r="H182" s="55"/>
      <c r="I182" s="566"/>
      <c r="J182" s="567"/>
      <c r="K182" s="567"/>
      <c r="L182" s="567"/>
      <c r="M182" s="568"/>
      <c r="N182" s="566"/>
      <c r="O182" s="560">
        <f t="shared" si="89"/>
        <v>0</v>
      </c>
      <c r="P182" s="567"/>
      <c r="Q182" s="567"/>
      <c r="R182" s="567"/>
      <c r="S182" s="569"/>
      <c r="T182" s="339"/>
      <c r="U182" s="145"/>
    </row>
    <row r="183" spans="1:21">
      <c r="A183" s="391" t="s">
        <v>462</v>
      </c>
      <c r="B183" s="305" t="s">
        <v>719</v>
      </c>
      <c r="C183" s="375" t="s">
        <v>1</v>
      </c>
      <c r="D183" s="84">
        <v>9</v>
      </c>
      <c r="E183" s="11"/>
      <c r="F183" s="11"/>
      <c r="G183" s="178">
        <f t="shared" si="105"/>
        <v>0</v>
      </c>
      <c r="H183" s="82"/>
      <c r="I183" s="566"/>
      <c r="J183" s="567"/>
      <c r="K183" s="567"/>
      <c r="L183" s="567"/>
      <c r="M183" s="568"/>
      <c r="N183" s="566"/>
      <c r="O183" s="560">
        <f t="shared" si="89"/>
        <v>0</v>
      </c>
      <c r="P183" s="567"/>
      <c r="Q183" s="567"/>
      <c r="R183" s="567"/>
      <c r="S183" s="569"/>
      <c r="T183" s="339"/>
      <c r="U183" s="145"/>
    </row>
    <row r="184" spans="1:21">
      <c r="A184" s="391" t="s">
        <v>465</v>
      </c>
      <c r="B184" s="305" t="s">
        <v>817</v>
      </c>
      <c r="C184" s="375" t="s">
        <v>1</v>
      </c>
      <c r="D184" s="84">
        <v>5</v>
      </c>
      <c r="E184" s="11"/>
      <c r="F184" s="11"/>
      <c r="G184" s="178">
        <f t="shared" si="105"/>
        <v>0</v>
      </c>
      <c r="H184" s="82"/>
      <c r="I184" s="566"/>
      <c r="J184" s="567"/>
      <c r="K184" s="567"/>
      <c r="L184" s="567"/>
      <c r="M184" s="568"/>
      <c r="N184" s="566"/>
      <c r="O184" s="560">
        <f t="shared" si="89"/>
        <v>0</v>
      </c>
      <c r="P184" s="567"/>
      <c r="Q184" s="567"/>
      <c r="R184" s="567"/>
      <c r="S184" s="569"/>
      <c r="T184" s="339"/>
      <c r="U184" s="145"/>
    </row>
    <row r="185" spans="1:21">
      <c r="A185" s="83">
        <v>1.2</v>
      </c>
      <c r="B185" s="252" t="s">
        <v>854</v>
      </c>
      <c r="C185" s="368"/>
      <c r="D185" s="78"/>
      <c r="E185" s="9"/>
      <c r="F185" s="9"/>
      <c r="G185" s="178">
        <f t="shared" si="105"/>
        <v>0</v>
      </c>
      <c r="H185" s="55"/>
      <c r="I185" s="566"/>
      <c r="J185" s="567"/>
      <c r="K185" s="567"/>
      <c r="L185" s="567"/>
      <c r="M185" s="568"/>
      <c r="N185" s="566"/>
      <c r="O185" s="560">
        <f t="shared" si="89"/>
        <v>0</v>
      </c>
      <c r="P185" s="567"/>
      <c r="Q185" s="567"/>
      <c r="R185" s="567"/>
      <c r="S185" s="569"/>
      <c r="T185" s="339"/>
      <c r="U185" s="145"/>
    </row>
    <row r="186" spans="1:21" ht="30">
      <c r="A186" s="83" t="s">
        <v>855</v>
      </c>
      <c r="B186" s="253" t="s">
        <v>690</v>
      </c>
      <c r="C186" s="375" t="s">
        <v>3</v>
      </c>
      <c r="D186" s="84">
        <v>12</v>
      </c>
      <c r="E186" s="11"/>
      <c r="F186" s="11"/>
      <c r="G186" s="178">
        <f t="shared" si="105"/>
        <v>0</v>
      </c>
      <c r="H186" s="82"/>
      <c r="I186" s="566"/>
      <c r="J186" s="567"/>
      <c r="K186" s="567"/>
      <c r="L186" s="567"/>
      <c r="M186" s="568"/>
      <c r="N186" s="566"/>
      <c r="O186" s="560">
        <f t="shared" si="89"/>
        <v>0</v>
      </c>
      <c r="P186" s="567"/>
      <c r="Q186" s="567"/>
      <c r="R186" s="567"/>
      <c r="S186" s="569"/>
      <c r="T186" s="339"/>
      <c r="U186" s="145"/>
    </row>
    <row r="187" spans="1:21">
      <c r="A187" s="83" t="s">
        <v>856</v>
      </c>
      <c r="B187" s="392" t="s">
        <v>857</v>
      </c>
      <c r="C187" s="368"/>
      <c r="D187" s="78"/>
      <c r="E187" s="9"/>
      <c r="F187" s="9"/>
      <c r="G187" s="178">
        <f t="shared" si="105"/>
        <v>0</v>
      </c>
      <c r="H187" s="55"/>
      <c r="I187" s="566"/>
      <c r="J187" s="567"/>
      <c r="K187" s="567"/>
      <c r="L187" s="567"/>
      <c r="M187" s="568"/>
      <c r="N187" s="566"/>
      <c r="O187" s="560">
        <f t="shared" si="89"/>
        <v>0</v>
      </c>
      <c r="P187" s="567"/>
      <c r="Q187" s="567"/>
      <c r="R187" s="567"/>
      <c r="S187" s="569"/>
      <c r="T187" s="339"/>
      <c r="U187" s="145"/>
    </row>
    <row r="188" spans="1:21">
      <c r="A188" s="83" t="s">
        <v>858</v>
      </c>
      <c r="B188" s="393" t="s">
        <v>859</v>
      </c>
      <c r="C188" s="375" t="s">
        <v>3</v>
      </c>
      <c r="D188" s="84">
        <v>7</v>
      </c>
      <c r="E188" s="11"/>
      <c r="F188" s="11"/>
      <c r="G188" s="178">
        <f t="shared" si="105"/>
        <v>0</v>
      </c>
      <c r="H188" s="82"/>
      <c r="I188" s="566"/>
      <c r="J188" s="567"/>
      <c r="K188" s="567"/>
      <c r="L188" s="567"/>
      <c r="M188" s="568"/>
      <c r="N188" s="566"/>
      <c r="O188" s="560">
        <f t="shared" si="89"/>
        <v>0</v>
      </c>
      <c r="P188" s="567"/>
      <c r="Q188" s="567"/>
      <c r="R188" s="567"/>
      <c r="S188" s="569"/>
      <c r="T188" s="339"/>
      <c r="U188" s="145"/>
    </row>
    <row r="189" spans="1:21">
      <c r="A189" s="83" t="s">
        <v>860</v>
      </c>
      <c r="B189" s="393" t="s">
        <v>795</v>
      </c>
      <c r="C189" s="375" t="s">
        <v>3</v>
      </c>
      <c r="D189" s="84">
        <v>2</v>
      </c>
      <c r="E189" s="11"/>
      <c r="F189" s="11"/>
      <c r="G189" s="178">
        <f t="shared" si="105"/>
        <v>0</v>
      </c>
      <c r="H189" s="82"/>
      <c r="I189" s="566"/>
      <c r="J189" s="567"/>
      <c r="K189" s="567"/>
      <c r="L189" s="567"/>
      <c r="M189" s="568"/>
      <c r="N189" s="566"/>
      <c r="O189" s="560">
        <f t="shared" si="89"/>
        <v>0</v>
      </c>
      <c r="P189" s="567"/>
      <c r="Q189" s="567"/>
      <c r="R189" s="567"/>
      <c r="S189" s="569"/>
      <c r="T189" s="339"/>
      <c r="U189" s="145"/>
    </row>
    <row r="190" spans="1:21" ht="30">
      <c r="A190" s="83" t="s">
        <v>861</v>
      </c>
      <c r="B190" s="253" t="s">
        <v>862</v>
      </c>
      <c r="C190" s="375" t="s">
        <v>3</v>
      </c>
      <c r="D190" s="84">
        <v>6</v>
      </c>
      <c r="E190" s="11"/>
      <c r="F190" s="11"/>
      <c r="G190" s="178">
        <f t="shared" si="105"/>
        <v>0</v>
      </c>
      <c r="H190" s="82"/>
      <c r="I190" s="566"/>
      <c r="J190" s="567"/>
      <c r="K190" s="567"/>
      <c r="L190" s="567"/>
      <c r="M190" s="568"/>
      <c r="N190" s="566"/>
      <c r="O190" s="560">
        <f t="shared" si="89"/>
        <v>0</v>
      </c>
      <c r="P190" s="567"/>
      <c r="Q190" s="567"/>
      <c r="R190" s="567"/>
      <c r="S190" s="569"/>
      <c r="T190" s="339"/>
      <c r="U190" s="145"/>
    </row>
    <row r="191" spans="1:21">
      <c r="A191" s="83" t="s">
        <v>863</v>
      </c>
      <c r="B191" s="393" t="s">
        <v>864</v>
      </c>
      <c r="C191" s="375" t="s">
        <v>3</v>
      </c>
      <c r="D191" s="84">
        <v>4</v>
      </c>
      <c r="E191" s="11"/>
      <c r="F191" s="11"/>
      <c r="G191" s="178">
        <f t="shared" si="105"/>
        <v>0</v>
      </c>
      <c r="H191" s="82"/>
      <c r="I191" s="566"/>
      <c r="J191" s="567"/>
      <c r="K191" s="567"/>
      <c r="L191" s="567"/>
      <c r="M191" s="568"/>
      <c r="N191" s="566"/>
      <c r="O191" s="560">
        <f t="shared" si="89"/>
        <v>0</v>
      </c>
      <c r="P191" s="567"/>
      <c r="Q191" s="567"/>
      <c r="R191" s="567"/>
      <c r="S191" s="569"/>
      <c r="T191" s="339"/>
      <c r="U191" s="145"/>
    </row>
    <row r="192" spans="1:21">
      <c r="A192" s="83" t="s">
        <v>865</v>
      </c>
      <c r="B192" s="393" t="s">
        <v>866</v>
      </c>
      <c r="C192" s="375" t="s">
        <v>3</v>
      </c>
      <c r="D192" s="84">
        <v>9</v>
      </c>
      <c r="E192" s="11"/>
      <c r="F192" s="11"/>
      <c r="G192" s="178">
        <f t="shared" si="105"/>
        <v>0</v>
      </c>
      <c r="H192" s="82"/>
      <c r="I192" s="566"/>
      <c r="J192" s="567"/>
      <c r="K192" s="567"/>
      <c r="L192" s="567"/>
      <c r="M192" s="568"/>
      <c r="N192" s="566"/>
      <c r="O192" s="560">
        <f t="shared" si="89"/>
        <v>0</v>
      </c>
      <c r="P192" s="567"/>
      <c r="Q192" s="567"/>
      <c r="R192" s="567"/>
      <c r="S192" s="569"/>
      <c r="T192" s="339"/>
      <c r="U192" s="145"/>
    </row>
    <row r="193" spans="1:21">
      <c r="A193" s="83" t="s">
        <v>867</v>
      </c>
      <c r="B193" s="393" t="s">
        <v>688</v>
      </c>
      <c r="C193" s="375" t="s">
        <v>3</v>
      </c>
      <c r="D193" s="84">
        <v>48</v>
      </c>
      <c r="E193" s="11"/>
      <c r="F193" s="11"/>
      <c r="G193" s="178">
        <f t="shared" si="105"/>
        <v>0</v>
      </c>
      <c r="H193" s="82"/>
      <c r="I193" s="566"/>
      <c r="J193" s="567"/>
      <c r="K193" s="567"/>
      <c r="L193" s="567"/>
      <c r="M193" s="568"/>
      <c r="N193" s="566"/>
      <c r="O193" s="560">
        <f t="shared" si="89"/>
        <v>0</v>
      </c>
      <c r="P193" s="567"/>
      <c r="Q193" s="567"/>
      <c r="R193" s="567"/>
      <c r="S193" s="569"/>
      <c r="T193" s="339"/>
      <c r="U193" s="145"/>
    </row>
    <row r="194" spans="1:21">
      <c r="A194" s="83" t="s">
        <v>868</v>
      </c>
      <c r="B194" s="305" t="s">
        <v>699</v>
      </c>
      <c r="C194" s="376" t="s">
        <v>3</v>
      </c>
      <c r="D194" s="83">
        <v>2</v>
      </c>
      <c r="E194" s="11"/>
      <c r="F194" s="11"/>
      <c r="G194" s="178">
        <f t="shared" si="105"/>
        <v>0</v>
      </c>
      <c r="H194" s="82"/>
      <c r="I194" s="566"/>
      <c r="J194" s="567"/>
      <c r="K194" s="567"/>
      <c r="L194" s="567"/>
      <c r="M194" s="568"/>
      <c r="N194" s="566"/>
      <c r="O194" s="560">
        <f t="shared" si="89"/>
        <v>0</v>
      </c>
      <c r="P194" s="567"/>
      <c r="Q194" s="567"/>
      <c r="R194" s="567"/>
      <c r="S194" s="569"/>
      <c r="T194" s="339"/>
      <c r="U194" s="145"/>
    </row>
    <row r="195" spans="1:21">
      <c r="A195" s="83" t="s">
        <v>869</v>
      </c>
      <c r="B195" s="253" t="s">
        <v>870</v>
      </c>
      <c r="C195" s="376" t="s">
        <v>3</v>
      </c>
      <c r="D195" s="84">
        <v>1</v>
      </c>
      <c r="E195" s="11"/>
      <c r="F195" s="11"/>
      <c r="G195" s="178">
        <f t="shared" si="105"/>
        <v>0</v>
      </c>
      <c r="H195" s="82"/>
      <c r="I195" s="566"/>
      <c r="J195" s="567"/>
      <c r="K195" s="567"/>
      <c r="L195" s="567"/>
      <c r="M195" s="568"/>
      <c r="N195" s="566"/>
      <c r="O195" s="560">
        <f t="shared" si="89"/>
        <v>0</v>
      </c>
      <c r="P195" s="567"/>
      <c r="Q195" s="567"/>
      <c r="R195" s="567"/>
      <c r="S195" s="569"/>
      <c r="T195" s="339"/>
      <c r="U195" s="145"/>
    </row>
    <row r="196" spans="1:21">
      <c r="A196" s="83" t="s">
        <v>871</v>
      </c>
      <c r="B196" s="253" t="s">
        <v>872</v>
      </c>
      <c r="C196" s="376" t="s">
        <v>3</v>
      </c>
      <c r="D196" s="84">
        <v>1</v>
      </c>
      <c r="E196" s="11"/>
      <c r="F196" s="11"/>
      <c r="G196" s="178">
        <f t="shared" si="105"/>
        <v>0</v>
      </c>
      <c r="H196" s="82"/>
      <c r="I196" s="566"/>
      <c r="J196" s="567"/>
      <c r="K196" s="567"/>
      <c r="L196" s="567"/>
      <c r="M196" s="568"/>
      <c r="N196" s="566"/>
      <c r="O196" s="560">
        <f t="shared" si="89"/>
        <v>0</v>
      </c>
      <c r="P196" s="567"/>
      <c r="Q196" s="567"/>
      <c r="R196" s="567"/>
      <c r="S196" s="569"/>
      <c r="T196" s="339"/>
      <c r="U196" s="145"/>
    </row>
    <row r="197" spans="1:21" ht="30">
      <c r="A197" s="83" t="s">
        <v>873</v>
      </c>
      <c r="B197" s="253" t="s">
        <v>1054</v>
      </c>
      <c r="C197" s="376" t="s">
        <v>3</v>
      </c>
      <c r="D197" s="84">
        <v>1</v>
      </c>
      <c r="E197" s="11"/>
      <c r="F197" s="11"/>
      <c r="G197" s="178">
        <f t="shared" si="105"/>
        <v>0</v>
      </c>
      <c r="H197" s="82"/>
      <c r="I197" s="566"/>
      <c r="J197" s="567"/>
      <c r="K197" s="567"/>
      <c r="L197" s="567"/>
      <c r="M197" s="568"/>
      <c r="N197" s="566"/>
      <c r="O197" s="560">
        <f t="shared" si="89"/>
        <v>0</v>
      </c>
      <c r="P197" s="567"/>
      <c r="Q197" s="567"/>
      <c r="R197" s="567"/>
      <c r="S197" s="569"/>
      <c r="T197" s="339"/>
      <c r="U197" s="145"/>
    </row>
    <row r="198" spans="1:21" ht="30">
      <c r="A198" s="83" t="s">
        <v>874</v>
      </c>
      <c r="B198" s="253" t="s">
        <v>875</v>
      </c>
      <c r="C198" s="376" t="s">
        <v>3</v>
      </c>
      <c r="D198" s="84">
        <v>1</v>
      </c>
      <c r="E198" s="11"/>
      <c r="F198" s="11"/>
      <c r="G198" s="178">
        <f t="shared" si="105"/>
        <v>0</v>
      </c>
      <c r="H198" s="82"/>
      <c r="I198" s="566"/>
      <c r="J198" s="567"/>
      <c r="K198" s="567"/>
      <c r="L198" s="567"/>
      <c r="M198" s="568"/>
      <c r="N198" s="566"/>
      <c r="O198" s="560">
        <f t="shared" si="89"/>
        <v>0</v>
      </c>
      <c r="P198" s="567"/>
      <c r="Q198" s="567"/>
      <c r="R198" s="567"/>
      <c r="S198" s="569"/>
      <c r="T198" s="339"/>
      <c r="U198" s="145"/>
    </row>
    <row r="199" spans="1:21" ht="45">
      <c r="A199" s="83" t="s">
        <v>876</v>
      </c>
      <c r="B199" s="253" t="s">
        <v>1055</v>
      </c>
      <c r="C199" s="368"/>
      <c r="D199" s="78"/>
      <c r="E199" s="9"/>
      <c r="F199" s="9"/>
      <c r="G199" s="178">
        <f t="shared" si="105"/>
        <v>0</v>
      </c>
      <c r="H199" s="55"/>
      <c r="I199" s="566"/>
      <c r="J199" s="567"/>
      <c r="K199" s="567"/>
      <c r="L199" s="567"/>
      <c r="M199" s="568"/>
      <c r="N199" s="566"/>
      <c r="O199" s="560">
        <f t="shared" si="89"/>
        <v>0</v>
      </c>
      <c r="P199" s="567"/>
      <c r="Q199" s="567"/>
      <c r="R199" s="567"/>
      <c r="S199" s="569"/>
      <c r="T199" s="339"/>
      <c r="U199" s="145"/>
    </row>
    <row r="200" spans="1:21">
      <c r="A200" s="83" t="s">
        <v>877</v>
      </c>
      <c r="B200" s="253" t="s">
        <v>878</v>
      </c>
      <c r="C200" s="376" t="s">
        <v>464</v>
      </c>
      <c r="D200" s="84">
        <v>1000</v>
      </c>
      <c r="E200" s="11">
        <v>1775</v>
      </c>
      <c r="F200" s="454">
        <f t="shared" ref="F200:F206" si="106">E200-D200</f>
        <v>775</v>
      </c>
      <c r="G200" s="178">
        <f t="shared" si="105"/>
        <v>1250</v>
      </c>
      <c r="H200" s="473">
        <f t="shared" ref="H200:H206" si="107">E200-G200</f>
        <v>525</v>
      </c>
      <c r="I200" s="521">
        <v>294.73298947517657</v>
      </c>
      <c r="J200" s="520">
        <v>195.85</v>
      </c>
      <c r="K200" s="560">
        <f t="shared" ref="K200:K206" si="108">I200*D200</f>
        <v>294732.98947517655</v>
      </c>
      <c r="L200" s="560">
        <f t="shared" ref="L200:L206" si="109">K200*0.18</f>
        <v>53051.938105531779</v>
      </c>
      <c r="M200" s="561">
        <f t="shared" ref="M200:M206" si="110">K200+L200</f>
        <v>347784.92758070835</v>
      </c>
      <c r="N200" s="521">
        <f t="shared" ref="N200:N206" si="111">I200*G200</f>
        <v>368416.23684397072</v>
      </c>
      <c r="O200" s="560">
        <f t="shared" si="89"/>
        <v>102821.25</v>
      </c>
      <c r="P200" s="560">
        <f t="shared" ref="P200:P206" si="112">N200+O200</f>
        <v>471237.48684397072</v>
      </c>
      <c r="Q200" s="560">
        <f t="shared" ref="Q200:Q206" si="113">P200*0.18</f>
        <v>84822.747631914724</v>
      </c>
      <c r="R200" s="560">
        <f t="shared" ref="R200:R206" si="114">Q200+P200</f>
        <v>556060.2344758854</v>
      </c>
      <c r="S200" s="563">
        <f t="shared" ref="S200:S206" si="115">R200-M200</f>
        <v>208275.30689517705</v>
      </c>
      <c r="T200" s="342" t="s">
        <v>1281</v>
      </c>
      <c r="U200" s="145" t="str">
        <f t="shared" si="90"/>
        <v>B</v>
      </c>
    </row>
    <row r="201" spans="1:21">
      <c r="A201" s="83" t="s">
        <v>879</v>
      </c>
      <c r="B201" s="253" t="s">
        <v>466</v>
      </c>
      <c r="C201" s="376" t="s">
        <v>464</v>
      </c>
      <c r="D201" s="84">
        <v>600</v>
      </c>
      <c r="E201" s="11">
        <v>950</v>
      </c>
      <c r="F201" s="454">
        <f t="shared" si="106"/>
        <v>350</v>
      </c>
      <c r="G201" s="178">
        <f t="shared" si="105"/>
        <v>750</v>
      </c>
      <c r="H201" s="473">
        <f t="shared" si="107"/>
        <v>200</v>
      </c>
      <c r="I201" s="521">
        <v>323.41505892074747</v>
      </c>
      <c r="J201" s="520">
        <v>293.77999999999997</v>
      </c>
      <c r="K201" s="560">
        <f t="shared" si="108"/>
        <v>194049.03535244847</v>
      </c>
      <c r="L201" s="560">
        <f t="shared" si="109"/>
        <v>34928.826363440719</v>
      </c>
      <c r="M201" s="561">
        <f t="shared" si="110"/>
        <v>228977.86171588919</v>
      </c>
      <c r="N201" s="521">
        <f t="shared" si="111"/>
        <v>242561.29419056061</v>
      </c>
      <c r="O201" s="560">
        <f t="shared" ref="O201:O264" si="116">J201*H201</f>
        <v>58755.999999999993</v>
      </c>
      <c r="P201" s="560">
        <f t="shared" si="112"/>
        <v>301317.29419056058</v>
      </c>
      <c r="Q201" s="560">
        <f t="shared" si="113"/>
        <v>54237.112954300901</v>
      </c>
      <c r="R201" s="560">
        <f t="shared" si="114"/>
        <v>355554.40714486147</v>
      </c>
      <c r="S201" s="563">
        <f t="shared" si="115"/>
        <v>126576.54542897228</v>
      </c>
      <c r="T201" s="342" t="s">
        <v>1282</v>
      </c>
      <c r="U201" s="145" t="str">
        <f t="shared" si="90"/>
        <v>B</v>
      </c>
    </row>
    <row r="202" spans="1:21">
      <c r="A202" s="83" t="s">
        <v>880</v>
      </c>
      <c r="B202" s="253" t="s">
        <v>468</v>
      </c>
      <c r="C202" s="376" t="s">
        <v>464</v>
      </c>
      <c r="D202" s="84">
        <v>100</v>
      </c>
      <c r="E202" s="11">
        <v>160</v>
      </c>
      <c r="F202" s="454">
        <f t="shared" si="106"/>
        <v>60</v>
      </c>
      <c r="G202" s="178">
        <f t="shared" si="105"/>
        <v>125</v>
      </c>
      <c r="H202" s="473">
        <f t="shared" si="107"/>
        <v>35</v>
      </c>
      <c r="I202" s="521">
        <v>368.91075528268749</v>
      </c>
      <c r="J202" s="559">
        <v>319.88</v>
      </c>
      <c r="K202" s="560">
        <f t="shared" si="108"/>
        <v>36891.075528268746</v>
      </c>
      <c r="L202" s="560">
        <f t="shared" si="109"/>
        <v>6640.3935950883742</v>
      </c>
      <c r="M202" s="561">
        <f t="shared" si="110"/>
        <v>43531.469123357121</v>
      </c>
      <c r="N202" s="521">
        <f t="shared" si="111"/>
        <v>46113.844410335936</v>
      </c>
      <c r="O202" s="560">
        <f t="shared" si="116"/>
        <v>11195.8</v>
      </c>
      <c r="P202" s="560">
        <f t="shared" si="112"/>
        <v>57309.644410335939</v>
      </c>
      <c r="Q202" s="560">
        <f t="shared" si="113"/>
        <v>10315.73599386047</v>
      </c>
      <c r="R202" s="560">
        <f t="shared" si="114"/>
        <v>67625.380404196403</v>
      </c>
      <c r="S202" s="563">
        <f t="shared" si="115"/>
        <v>24093.911280839282</v>
      </c>
      <c r="T202" s="342" t="s">
        <v>1283</v>
      </c>
      <c r="U202" s="145" t="str">
        <f t="shared" si="90"/>
        <v>B</v>
      </c>
    </row>
    <row r="203" spans="1:21">
      <c r="A203" s="83" t="s">
        <v>881</v>
      </c>
      <c r="B203" s="253" t="s">
        <v>882</v>
      </c>
      <c r="C203" s="376" t="s">
        <v>464</v>
      </c>
      <c r="D203" s="84">
        <v>1000</v>
      </c>
      <c r="E203" s="11">
        <v>1565</v>
      </c>
      <c r="F203" s="454">
        <f t="shared" si="106"/>
        <v>565</v>
      </c>
      <c r="G203" s="178">
        <f t="shared" si="105"/>
        <v>1250</v>
      </c>
      <c r="H203" s="473">
        <f t="shared" si="107"/>
        <v>315</v>
      </c>
      <c r="I203" s="521">
        <v>396.60378785082486</v>
      </c>
      <c r="J203" s="521">
        <v>396.60378785082486</v>
      </c>
      <c r="K203" s="560">
        <f t="shared" si="108"/>
        <v>396603.78785082488</v>
      </c>
      <c r="L203" s="560">
        <f t="shared" si="109"/>
        <v>71388.681813148476</v>
      </c>
      <c r="M203" s="561">
        <f t="shared" si="110"/>
        <v>467992.46966397337</v>
      </c>
      <c r="N203" s="521">
        <f t="shared" si="111"/>
        <v>495754.73481353105</v>
      </c>
      <c r="O203" s="560">
        <f t="shared" si="116"/>
        <v>124930.19317300983</v>
      </c>
      <c r="P203" s="560">
        <f t="shared" si="112"/>
        <v>620684.92798654083</v>
      </c>
      <c r="Q203" s="560">
        <f t="shared" si="113"/>
        <v>111723.28703757735</v>
      </c>
      <c r="R203" s="560">
        <f t="shared" si="114"/>
        <v>732408.2150241182</v>
      </c>
      <c r="S203" s="563">
        <f t="shared" si="115"/>
        <v>264415.74536014482</v>
      </c>
      <c r="T203" s="342" t="s">
        <v>1268</v>
      </c>
      <c r="U203" s="145" t="str">
        <f t="shared" si="90"/>
        <v>B</v>
      </c>
    </row>
    <row r="204" spans="1:21">
      <c r="A204" s="83" t="s">
        <v>883</v>
      </c>
      <c r="B204" s="253" t="s">
        <v>472</v>
      </c>
      <c r="C204" s="376" t="s">
        <v>464</v>
      </c>
      <c r="D204" s="84">
        <v>500</v>
      </c>
      <c r="E204" s="11">
        <v>780</v>
      </c>
      <c r="F204" s="454">
        <f t="shared" si="106"/>
        <v>280</v>
      </c>
      <c r="G204" s="178">
        <f t="shared" si="105"/>
        <v>625</v>
      </c>
      <c r="H204" s="473">
        <f t="shared" si="107"/>
        <v>155</v>
      </c>
      <c r="I204" s="521">
        <v>651.77530222866233</v>
      </c>
      <c r="J204" s="521">
        <v>651.77530222866233</v>
      </c>
      <c r="K204" s="560">
        <f t="shared" si="108"/>
        <v>325887.65111433115</v>
      </c>
      <c r="L204" s="560">
        <f t="shared" si="109"/>
        <v>58659.777200579607</v>
      </c>
      <c r="M204" s="561">
        <f t="shared" si="110"/>
        <v>384547.42831491074</v>
      </c>
      <c r="N204" s="521">
        <f t="shared" si="111"/>
        <v>407359.56389291398</v>
      </c>
      <c r="O204" s="560">
        <f t="shared" si="116"/>
        <v>101025.17184544266</v>
      </c>
      <c r="P204" s="560">
        <f t="shared" si="112"/>
        <v>508384.73573835666</v>
      </c>
      <c r="Q204" s="560">
        <f t="shared" si="113"/>
        <v>91509.252432904192</v>
      </c>
      <c r="R204" s="560">
        <f t="shared" si="114"/>
        <v>599893.9881712608</v>
      </c>
      <c r="S204" s="563">
        <f t="shared" si="115"/>
        <v>215346.55985635007</v>
      </c>
      <c r="T204" s="342" t="s">
        <v>1268</v>
      </c>
      <c r="U204" s="145" t="str">
        <f t="shared" ref="U204:U268" si="117">IF(M204=R204,"A","B")</f>
        <v>B</v>
      </c>
    </row>
    <row r="205" spans="1:21" ht="105">
      <c r="A205" s="83" t="s">
        <v>884</v>
      </c>
      <c r="B205" s="253" t="s">
        <v>1056</v>
      </c>
      <c r="C205" s="376" t="s">
        <v>464</v>
      </c>
      <c r="D205" s="84">
        <v>887</v>
      </c>
      <c r="E205" s="11">
        <v>1370</v>
      </c>
      <c r="F205" s="454">
        <f t="shared" si="106"/>
        <v>483</v>
      </c>
      <c r="G205" s="178">
        <f t="shared" si="105"/>
        <v>1108</v>
      </c>
      <c r="H205" s="473">
        <f t="shared" si="107"/>
        <v>262</v>
      </c>
      <c r="I205" s="521">
        <v>8212.9622302076059</v>
      </c>
      <c r="J205" s="559">
        <v>8212.9622302076059</v>
      </c>
      <c r="K205" s="560">
        <f t="shared" si="108"/>
        <v>7284897.498194146</v>
      </c>
      <c r="L205" s="560">
        <f t="shared" si="109"/>
        <v>1311281.5496749461</v>
      </c>
      <c r="M205" s="561">
        <f t="shared" si="110"/>
        <v>8596179.0478690919</v>
      </c>
      <c r="N205" s="521">
        <f t="shared" si="111"/>
        <v>9099962.1510700267</v>
      </c>
      <c r="O205" s="560">
        <f t="shared" si="116"/>
        <v>2151796.1043143929</v>
      </c>
      <c r="P205" s="560">
        <f t="shared" si="112"/>
        <v>11251758.255384419</v>
      </c>
      <c r="Q205" s="560">
        <f t="shared" si="113"/>
        <v>2025316.4859691954</v>
      </c>
      <c r="R205" s="560">
        <f t="shared" si="114"/>
        <v>13277074.741353614</v>
      </c>
      <c r="S205" s="563">
        <f t="shared" si="115"/>
        <v>4680895.6934845224</v>
      </c>
      <c r="T205" s="342" t="s">
        <v>1268</v>
      </c>
      <c r="U205" s="145" t="str">
        <f t="shared" si="117"/>
        <v>B</v>
      </c>
    </row>
    <row r="206" spans="1:21" ht="90">
      <c r="A206" s="83" t="s">
        <v>885</v>
      </c>
      <c r="B206" s="253" t="s">
        <v>886</v>
      </c>
      <c r="C206" s="376" t="s">
        <v>464</v>
      </c>
      <c r="D206" s="84">
        <v>180</v>
      </c>
      <c r="E206" s="11">
        <v>170</v>
      </c>
      <c r="F206" s="454">
        <f t="shared" si="106"/>
        <v>-10</v>
      </c>
      <c r="G206" s="178">
        <f t="shared" si="105"/>
        <v>170</v>
      </c>
      <c r="H206" s="337">
        <f t="shared" si="107"/>
        <v>0</v>
      </c>
      <c r="I206" s="521">
        <v>5381.349650115556</v>
      </c>
      <c r="J206" s="520"/>
      <c r="K206" s="560">
        <f t="shared" si="108"/>
        <v>968642.93702080008</v>
      </c>
      <c r="L206" s="560">
        <f t="shared" si="109"/>
        <v>174355.728663744</v>
      </c>
      <c r="M206" s="561">
        <f t="shared" si="110"/>
        <v>1142998.665684544</v>
      </c>
      <c r="N206" s="521">
        <f t="shared" si="111"/>
        <v>914829.44051964453</v>
      </c>
      <c r="O206" s="560">
        <f t="shared" si="116"/>
        <v>0</v>
      </c>
      <c r="P206" s="560">
        <f t="shared" si="112"/>
        <v>914829.44051964453</v>
      </c>
      <c r="Q206" s="560">
        <f t="shared" si="113"/>
        <v>164669.29929353602</v>
      </c>
      <c r="R206" s="560">
        <f t="shared" si="114"/>
        <v>1079498.7398131806</v>
      </c>
      <c r="S206" s="563">
        <f t="shared" si="115"/>
        <v>-63499.925871363375</v>
      </c>
      <c r="T206" s="344"/>
      <c r="U206" s="145" t="str">
        <f t="shared" si="117"/>
        <v>B</v>
      </c>
    </row>
    <row r="207" spans="1:21" ht="395.25">
      <c r="A207" s="83">
        <v>2</v>
      </c>
      <c r="B207" s="382" t="s">
        <v>1057</v>
      </c>
      <c r="C207" s="368"/>
      <c r="D207" s="78"/>
      <c r="E207" s="9"/>
      <c r="F207" s="9"/>
      <c r="G207" s="178">
        <f t="shared" si="105"/>
        <v>0</v>
      </c>
      <c r="H207" s="55"/>
      <c r="I207" s="521"/>
      <c r="J207" s="533"/>
      <c r="K207" s="533"/>
      <c r="L207" s="533"/>
      <c r="M207" s="564"/>
      <c r="N207" s="531"/>
      <c r="O207" s="560">
        <f t="shared" si="116"/>
        <v>0</v>
      </c>
      <c r="P207" s="533"/>
      <c r="Q207" s="533"/>
      <c r="R207" s="533"/>
      <c r="S207" s="534"/>
      <c r="T207" s="338"/>
      <c r="U207" s="145"/>
    </row>
    <row r="208" spans="1:21" ht="31.5">
      <c r="A208" s="83">
        <v>2.1</v>
      </c>
      <c r="B208" s="252" t="s">
        <v>1058</v>
      </c>
      <c r="C208" s="368"/>
      <c r="D208" s="78"/>
      <c r="E208" s="9"/>
      <c r="F208" s="9"/>
      <c r="G208" s="178">
        <f t="shared" si="105"/>
        <v>0</v>
      </c>
      <c r="H208" s="55"/>
      <c r="I208" s="521"/>
      <c r="J208" s="533"/>
      <c r="K208" s="533"/>
      <c r="L208" s="533"/>
      <c r="M208" s="564"/>
      <c r="N208" s="531"/>
      <c r="O208" s="560">
        <f t="shared" si="116"/>
        <v>0</v>
      </c>
      <c r="P208" s="533"/>
      <c r="Q208" s="533"/>
      <c r="R208" s="533"/>
      <c r="S208" s="534"/>
      <c r="T208" s="338"/>
      <c r="U208" s="145"/>
    </row>
    <row r="209" spans="1:21">
      <c r="A209" s="83" t="s">
        <v>491</v>
      </c>
      <c r="B209" s="253" t="s">
        <v>492</v>
      </c>
      <c r="C209" s="375" t="s">
        <v>25</v>
      </c>
      <c r="D209" s="84">
        <v>80</v>
      </c>
      <c r="E209" s="11">
        <v>200</v>
      </c>
      <c r="F209" s="454">
        <f>E209-D209</f>
        <v>120</v>
      </c>
      <c r="G209" s="178">
        <f t="shared" si="105"/>
        <v>100</v>
      </c>
      <c r="H209" s="473">
        <f>E209-G209</f>
        <v>100</v>
      </c>
      <c r="I209" s="521">
        <v>29668.139212372054</v>
      </c>
      <c r="J209" s="559">
        <v>29668.139212372054</v>
      </c>
      <c r="K209" s="560">
        <f>I209*D209</f>
        <v>2373451.1369897644</v>
      </c>
      <c r="L209" s="560">
        <f>K209*0.18</f>
        <v>427221.2046581576</v>
      </c>
      <c r="M209" s="561">
        <f>K209+L209</f>
        <v>2800672.3416479221</v>
      </c>
      <c r="N209" s="521">
        <f>I209*G209</f>
        <v>2966813.9212372056</v>
      </c>
      <c r="O209" s="560">
        <f t="shared" si="116"/>
        <v>2966813.9212372056</v>
      </c>
      <c r="P209" s="560">
        <f>N209+O209</f>
        <v>5933627.8424744112</v>
      </c>
      <c r="Q209" s="560">
        <f>P209*0.18</f>
        <v>1068053.0116453939</v>
      </c>
      <c r="R209" s="560">
        <f>Q209+P209</f>
        <v>7001680.8541198056</v>
      </c>
      <c r="S209" s="563">
        <f>R209-M209</f>
        <v>4201008.5124718836</v>
      </c>
      <c r="T209" s="342" t="s">
        <v>1266</v>
      </c>
      <c r="U209" s="145" t="str">
        <f t="shared" si="117"/>
        <v>B</v>
      </c>
    </row>
    <row r="210" spans="1:21">
      <c r="A210" s="83" t="s">
        <v>493</v>
      </c>
      <c r="B210" s="253" t="s">
        <v>494</v>
      </c>
      <c r="C210" s="375" t="s">
        <v>25</v>
      </c>
      <c r="D210" s="84">
        <v>120</v>
      </c>
      <c r="E210" s="11">
        <v>80</v>
      </c>
      <c r="F210" s="454">
        <f>E210-D210</f>
        <v>-40</v>
      </c>
      <c r="G210" s="178">
        <f t="shared" si="105"/>
        <v>80</v>
      </c>
      <c r="H210" s="337">
        <f>E210-G210</f>
        <v>0</v>
      </c>
      <c r="I210" s="521">
        <v>22304.759659879805</v>
      </c>
      <c r="J210" s="533"/>
      <c r="K210" s="560">
        <f>I210*D210</f>
        <v>2676571.1591855767</v>
      </c>
      <c r="L210" s="560">
        <f>K210*0.18</f>
        <v>481782.80865340377</v>
      </c>
      <c r="M210" s="561">
        <f>K210+L210</f>
        <v>3158353.9678389803</v>
      </c>
      <c r="N210" s="521">
        <f>I210*G210</f>
        <v>1784380.7727903845</v>
      </c>
      <c r="O210" s="560">
        <f t="shared" si="116"/>
        <v>0</v>
      </c>
      <c r="P210" s="560">
        <f>N210+O210</f>
        <v>1784380.7727903845</v>
      </c>
      <c r="Q210" s="560">
        <f>P210*0.18</f>
        <v>321188.53910226922</v>
      </c>
      <c r="R210" s="560">
        <f>Q210+P210</f>
        <v>2105569.3118926538</v>
      </c>
      <c r="S210" s="563">
        <f>R210-M210</f>
        <v>-1052784.6559463264</v>
      </c>
      <c r="T210" s="342"/>
      <c r="U210" s="145" t="str">
        <f t="shared" si="117"/>
        <v>B</v>
      </c>
    </row>
    <row r="211" spans="1:21">
      <c r="A211" s="83" t="s">
        <v>495</v>
      </c>
      <c r="B211" s="253" t="s">
        <v>498</v>
      </c>
      <c r="C211" s="375" t="s">
        <v>25</v>
      </c>
      <c r="D211" s="84">
        <v>150</v>
      </c>
      <c r="E211" s="11">
        <v>550</v>
      </c>
      <c r="F211" s="454">
        <f>E211-D211</f>
        <v>400</v>
      </c>
      <c r="G211" s="178">
        <f t="shared" si="105"/>
        <v>187</v>
      </c>
      <c r="H211" s="473">
        <f>E211-G211</f>
        <v>363</v>
      </c>
      <c r="I211" s="521">
        <v>11554.917839055328</v>
      </c>
      <c r="J211" s="559">
        <v>11554.917839055328</v>
      </c>
      <c r="K211" s="560">
        <f>I211*D211</f>
        <v>1733237.6758582992</v>
      </c>
      <c r="L211" s="560">
        <f>K211*0.18</f>
        <v>311982.78165449383</v>
      </c>
      <c r="M211" s="561">
        <f>K211+L211</f>
        <v>2045220.4575127931</v>
      </c>
      <c r="N211" s="521">
        <f>I211*G211</f>
        <v>2160769.6359033464</v>
      </c>
      <c r="O211" s="560">
        <f t="shared" si="116"/>
        <v>4194435.1755770836</v>
      </c>
      <c r="P211" s="560">
        <f>N211+O211</f>
        <v>6355204.81148043</v>
      </c>
      <c r="Q211" s="560">
        <f>P211*0.18</f>
        <v>1143936.8660664773</v>
      </c>
      <c r="R211" s="560">
        <f>Q211+P211</f>
        <v>7499141.6775469072</v>
      </c>
      <c r="S211" s="563">
        <f>R211-M211</f>
        <v>5453921.2200341141</v>
      </c>
      <c r="T211" s="342" t="s">
        <v>1266</v>
      </c>
      <c r="U211" s="145" t="str">
        <f t="shared" si="117"/>
        <v>B</v>
      </c>
    </row>
    <row r="212" spans="1:21" ht="30.75" hidden="1">
      <c r="A212" s="83">
        <v>2.2000000000000002</v>
      </c>
      <c r="B212" s="252" t="s">
        <v>887</v>
      </c>
      <c r="C212" s="375" t="s">
        <v>3</v>
      </c>
      <c r="D212" s="84">
        <v>1</v>
      </c>
      <c r="E212" s="11">
        <v>1</v>
      </c>
      <c r="F212" s="178">
        <f>E212-D212</f>
        <v>0</v>
      </c>
      <c r="G212" s="178">
        <f t="shared" si="105"/>
        <v>1</v>
      </c>
      <c r="H212" s="337">
        <f>E212-G212</f>
        <v>0</v>
      </c>
      <c r="I212" s="521">
        <v>283195.87429991504</v>
      </c>
      <c r="J212" s="533"/>
      <c r="K212" s="560">
        <f>I212*D212</f>
        <v>283195.87429991504</v>
      </c>
      <c r="L212" s="560">
        <f>K212*0.18</f>
        <v>50975.257373984707</v>
      </c>
      <c r="M212" s="561">
        <f>K212+L212</f>
        <v>334171.13167389977</v>
      </c>
      <c r="N212" s="521">
        <f>I212*G212</f>
        <v>283195.87429991504</v>
      </c>
      <c r="O212" s="560">
        <f t="shared" si="116"/>
        <v>0</v>
      </c>
      <c r="P212" s="560">
        <f>N212+O212</f>
        <v>283195.87429991504</v>
      </c>
      <c r="Q212" s="560">
        <f>P212*0.18</f>
        <v>50975.257373984707</v>
      </c>
      <c r="R212" s="560">
        <f>Q212+P212</f>
        <v>334171.13167389977</v>
      </c>
      <c r="S212" s="563">
        <f>R212-M212</f>
        <v>0</v>
      </c>
      <c r="T212" s="342"/>
      <c r="U212" s="145" t="str">
        <f t="shared" si="117"/>
        <v>A</v>
      </c>
    </row>
    <row r="213" spans="1:21" ht="60.75">
      <c r="A213" s="83">
        <v>2.2999999999999998</v>
      </c>
      <c r="B213" s="252" t="s">
        <v>888</v>
      </c>
      <c r="C213" s="368"/>
      <c r="D213" s="78"/>
      <c r="E213" s="9"/>
      <c r="F213" s="9"/>
      <c r="G213" s="178">
        <f t="shared" si="105"/>
        <v>0</v>
      </c>
      <c r="H213" s="55"/>
      <c r="I213" s="521"/>
      <c r="J213" s="533"/>
      <c r="K213" s="533"/>
      <c r="L213" s="533"/>
      <c r="M213" s="564"/>
      <c r="N213" s="531"/>
      <c r="O213" s="560">
        <f t="shared" si="116"/>
        <v>0</v>
      </c>
      <c r="P213" s="533"/>
      <c r="Q213" s="533"/>
      <c r="R213" s="533"/>
      <c r="S213" s="534"/>
      <c r="T213" s="338"/>
      <c r="U213" s="145"/>
    </row>
    <row r="214" spans="1:21">
      <c r="A214" s="83" t="s">
        <v>501</v>
      </c>
      <c r="B214" s="253" t="s">
        <v>502</v>
      </c>
      <c r="C214" s="368"/>
      <c r="D214" s="78"/>
      <c r="E214" s="9"/>
      <c r="F214" s="9"/>
      <c r="G214" s="178">
        <f t="shared" si="105"/>
        <v>0</v>
      </c>
      <c r="H214" s="55"/>
      <c r="I214" s="521"/>
      <c r="J214" s="533"/>
      <c r="K214" s="533"/>
      <c r="L214" s="533"/>
      <c r="M214" s="564"/>
      <c r="N214" s="531"/>
      <c r="O214" s="560">
        <f t="shared" si="116"/>
        <v>0</v>
      </c>
      <c r="P214" s="533"/>
      <c r="Q214" s="533"/>
      <c r="R214" s="533"/>
      <c r="S214" s="534"/>
      <c r="T214" s="338"/>
      <c r="U214" s="145"/>
    </row>
    <row r="215" spans="1:21" hidden="1">
      <c r="A215" s="83" t="s">
        <v>503</v>
      </c>
      <c r="B215" s="253" t="s">
        <v>492</v>
      </c>
      <c r="C215" s="375" t="s">
        <v>21</v>
      </c>
      <c r="D215" s="84">
        <v>1</v>
      </c>
      <c r="E215" s="11">
        <v>1</v>
      </c>
      <c r="F215" s="178">
        <f>E215-D215</f>
        <v>0</v>
      </c>
      <c r="G215" s="178">
        <f t="shared" si="105"/>
        <v>1</v>
      </c>
      <c r="H215" s="337">
        <f>E215-G215</f>
        <v>0</v>
      </c>
      <c r="I215" s="521">
        <v>1246061.8469196262</v>
      </c>
      <c r="J215" s="533"/>
      <c r="K215" s="560">
        <f>I215*D215</f>
        <v>1246061.8469196262</v>
      </c>
      <c r="L215" s="560">
        <f>K215*0.18</f>
        <v>224291.13244553271</v>
      </c>
      <c r="M215" s="561">
        <f>K215+L215</f>
        <v>1470352.9793651588</v>
      </c>
      <c r="N215" s="521">
        <f>I215*G215</f>
        <v>1246061.8469196262</v>
      </c>
      <c r="O215" s="560">
        <f t="shared" si="116"/>
        <v>0</v>
      </c>
      <c r="P215" s="560">
        <f>N215+O215</f>
        <v>1246061.8469196262</v>
      </c>
      <c r="Q215" s="560">
        <f>P215*0.18</f>
        <v>224291.13244553271</v>
      </c>
      <c r="R215" s="560">
        <f>Q215+P215</f>
        <v>1470352.9793651588</v>
      </c>
      <c r="S215" s="563">
        <f>R215-M215</f>
        <v>0</v>
      </c>
      <c r="T215" s="342"/>
      <c r="U215" s="145" t="str">
        <f t="shared" si="117"/>
        <v>A</v>
      </c>
    </row>
    <row r="216" spans="1:21" ht="105.75">
      <c r="A216" s="83">
        <v>3</v>
      </c>
      <c r="B216" s="301" t="s">
        <v>889</v>
      </c>
      <c r="C216" s="368"/>
      <c r="D216" s="78"/>
      <c r="E216" s="9"/>
      <c r="F216" s="9"/>
      <c r="G216" s="178">
        <f t="shared" si="105"/>
        <v>0</v>
      </c>
      <c r="H216" s="55"/>
      <c r="I216" s="521"/>
      <c r="J216" s="533"/>
      <c r="K216" s="533"/>
      <c r="L216" s="533"/>
      <c r="M216" s="564"/>
      <c r="N216" s="531"/>
      <c r="O216" s="560">
        <f t="shared" si="116"/>
        <v>0</v>
      </c>
      <c r="P216" s="533"/>
      <c r="Q216" s="533"/>
      <c r="R216" s="533"/>
      <c r="S216" s="534"/>
      <c r="T216" s="338"/>
      <c r="U216" s="145"/>
    </row>
    <row r="217" spans="1:21" ht="30">
      <c r="A217" s="83" t="s">
        <v>890</v>
      </c>
      <c r="B217" s="305" t="s">
        <v>891</v>
      </c>
      <c r="C217" s="375" t="s">
        <v>7</v>
      </c>
      <c r="D217" s="84">
        <v>200</v>
      </c>
      <c r="E217" s="11">
        <v>240</v>
      </c>
      <c r="F217" s="454">
        <f>E217-D217</f>
        <v>40</v>
      </c>
      <c r="G217" s="178">
        <f t="shared" si="105"/>
        <v>240</v>
      </c>
      <c r="H217" s="337">
        <f>E217-G217</f>
        <v>0</v>
      </c>
      <c r="I217" s="521">
        <v>14953.248549916761</v>
      </c>
      <c r="J217" s="533"/>
      <c r="K217" s="560">
        <f>I217*D217</f>
        <v>2990649.7099833521</v>
      </c>
      <c r="L217" s="560">
        <f>K217*0.18</f>
        <v>538316.94779700332</v>
      </c>
      <c r="M217" s="561">
        <f>K217+L217</f>
        <v>3528966.6577803553</v>
      </c>
      <c r="N217" s="521">
        <f>I217*G217</f>
        <v>3588779.6519800229</v>
      </c>
      <c r="O217" s="560">
        <f t="shared" si="116"/>
        <v>0</v>
      </c>
      <c r="P217" s="560">
        <f>N217+O217</f>
        <v>3588779.6519800229</v>
      </c>
      <c r="Q217" s="560">
        <f>P217*0.18</f>
        <v>645980.33735640405</v>
      </c>
      <c r="R217" s="560">
        <f>Q217+P217</f>
        <v>4234759.9893364273</v>
      </c>
      <c r="S217" s="563">
        <f>R217-M217</f>
        <v>705793.33155607199</v>
      </c>
      <c r="T217" s="342"/>
      <c r="U217" s="145" t="str">
        <f t="shared" si="117"/>
        <v>B</v>
      </c>
    </row>
    <row r="218" spans="1:21" ht="45" hidden="1">
      <c r="A218" s="83">
        <v>3.2</v>
      </c>
      <c r="B218" s="253" t="s">
        <v>892</v>
      </c>
      <c r="C218" s="375" t="s">
        <v>7</v>
      </c>
      <c r="D218" s="84">
        <v>70</v>
      </c>
      <c r="E218" s="11">
        <v>70</v>
      </c>
      <c r="F218" s="178">
        <f>E218-D218</f>
        <v>0</v>
      </c>
      <c r="G218" s="178">
        <f t="shared" si="105"/>
        <v>70</v>
      </c>
      <c r="H218" s="337">
        <f>E218-G218</f>
        <v>0</v>
      </c>
      <c r="I218" s="521">
        <v>24695.261792636524</v>
      </c>
      <c r="J218" s="533"/>
      <c r="K218" s="560">
        <f>I218*D218</f>
        <v>1728668.3254845566</v>
      </c>
      <c r="L218" s="560">
        <f>K218*0.18</f>
        <v>311160.2985872202</v>
      </c>
      <c r="M218" s="561">
        <f>K218+L218</f>
        <v>2039828.6240717769</v>
      </c>
      <c r="N218" s="521">
        <f>I218*G218</f>
        <v>1728668.3254845566</v>
      </c>
      <c r="O218" s="560">
        <f t="shared" si="116"/>
        <v>0</v>
      </c>
      <c r="P218" s="560">
        <f>N218+O218</f>
        <v>1728668.3254845566</v>
      </c>
      <c r="Q218" s="560">
        <f>P218*0.18</f>
        <v>311160.2985872202</v>
      </c>
      <c r="R218" s="560">
        <f>Q218+P218</f>
        <v>2039828.6240717769</v>
      </c>
      <c r="S218" s="563">
        <f>R218-M218</f>
        <v>0</v>
      </c>
      <c r="T218" s="342"/>
      <c r="U218" s="145" t="str">
        <f t="shared" si="117"/>
        <v>A</v>
      </c>
    </row>
    <row r="219" spans="1:21" ht="90">
      <c r="A219" s="83">
        <v>4</v>
      </c>
      <c r="B219" s="305" t="s">
        <v>893</v>
      </c>
      <c r="C219" s="368"/>
      <c r="D219" s="78"/>
      <c r="E219" s="9"/>
      <c r="F219" s="9"/>
      <c r="G219" s="178">
        <f t="shared" si="105"/>
        <v>0</v>
      </c>
      <c r="H219" s="55"/>
      <c r="I219" s="521"/>
      <c r="J219" s="533"/>
      <c r="K219" s="533"/>
      <c r="L219" s="533"/>
      <c r="M219" s="564"/>
      <c r="N219" s="531"/>
      <c r="O219" s="560">
        <f t="shared" si="116"/>
        <v>0</v>
      </c>
      <c r="P219" s="533"/>
      <c r="Q219" s="533"/>
      <c r="R219" s="533"/>
      <c r="S219" s="534"/>
      <c r="T219" s="338"/>
      <c r="U219" s="145"/>
    </row>
    <row r="220" spans="1:21" hidden="1">
      <c r="A220" s="83" t="s">
        <v>894</v>
      </c>
      <c r="B220" s="253" t="s">
        <v>584</v>
      </c>
      <c r="C220" s="375" t="s">
        <v>585</v>
      </c>
      <c r="D220" s="84">
        <v>1</v>
      </c>
      <c r="E220" s="11">
        <v>1</v>
      </c>
      <c r="F220" s="178">
        <f>E220-D220</f>
        <v>0</v>
      </c>
      <c r="G220" s="178">
        <f t="shared" si="105"/>
        <v>1</v>
      </c>
      <c r="H220" s="337">
        <f>E220-G220</f>
        <v>0</v>
      </c>
      <c r="I220" s="521">
        <v>3212664.7520821095</v>
      </c>
      <c r="J220" s="533"/>
      <c r="K220" s="560">
        <f>I220*D220</f>
        <v>3212664.7520821095</v>
      </c>
      <c r="L220" s="560">
        <f>K220*0.18</f>
        <v>578279.65537477972</v>
      </c>
      <c r="M220" s="561">
        <f>K220+L220</f>
        <v>3790944.4074568893</v>
      </c>
      <c r="N220" s="521">
        <f>I220*G220</f>
        <v>3212664.7520821095</v>
      </c>
      <c r="O220" s="560">
        <f t="shared" si="116"/>
        <v>0</v>
      </c>
      <c r="P220" s="560">
        <f>N220+O220</f>
        <v>3212664.7520821095</v>
      </c>
      <c r="Q220" s="560">
        <f>P220*0.18</f>
        <v>578279.65537477972</v>
      </c>
      <c r="R220" s="560">
        <f>Q220+P220</f>
        <v>3790944.4074568893</v>
      </c>
      <c r="S220" s="563">
        <f>R220-M220</f>
        <v>0</v>
      </c>
      <c r="T220" s="342"/>
      <c r="U220" s="145" t="str">
        <f t="shared" si="117"/>
        <v>A</v>
      </c>
    </row>
    <row r="221" spans="1:21" hidden="1">
      <c r="A221" s="83" t="s">
        <v>538</v>
      </c>
      <c r="B221" s="253" t="s">
        <v>586</v>
      </c>
      <c r="C221" s="375" t="s">
        <v>585</v>
      </c>
      <c r="D221" s="84">
        <v>1</v>
      </c>
      <c r="E221" s="11">
        <v>1</v>
      </c>
      <c r="F221" s="178">
        <f>E221-D221</f>
        <v>0</v>
      </c>
      <c r="G221" s="178">
        <f t="shared" si="105"/>
        <v>1</v>
      </c>
      <c r="H221" s="337">
        <f>E221-G221</f>
        <v>0</v>
      </c>
      <c r="I221" s="521">
        <v>481900.30623444292</v>
      </c>
      <c r="J221" s="533"/>
      <c r="K221" s="560">
        <f>I221*D221</f>
        <v>481900.30623444292</v>
      </c>
      <c r="L221" s="560">
        <f>K221*0.18</f>
        <v>86742.055122199716</v>
      </c>
      <c r="M221" s="561">
        <f>K221+L221</f>
        <v>568642.36135664268</v>
      </c>
      <c r="N221" s="521">
        <f>I221*G221</f>
        <v>481900.30623444292</v>
      </c>
      <c r="O221" s="560">
        <f t="shared" si="116"/>
        <v>0</v>
      </c>
      <c r="P221" s="560">
        <f>N221+O221</f>
        <v>481900.30623444292</v>
      </c>
      <c r="Q221" s="560">
        <f>P221*0.18</f>
        <v>86742.055122199716</v>
      </c>
      <c r="R221" s="560">
        <f>Q221+P221</f>
        <v>568642.36135664268</v>
      </c>
      <c r="S221" s="563">
        <f>R221-M221</f>
        <v>0</v>
      </c>
      <c r="T221" s="342"/>
      <c r="U221" s="145" t="str">
        <f t="shared" si="117"/>
        <v>A</v>
      </c>
    </row>
    <row r="222" spans="1:21" hidden="1">
      <c r="A222" s="83" t="s">
        <v>539</v>
      </c>
      <c r="B222" s="253" t="s">
        <v>587</v>
      </c>
      <c r="C222" s="375" t="s">
        <v>585</v>
      </c>
      <c r="D222" s="84">
        <v>1</v>
      </c>
      <c r="E222" s="11">
        <v>1</v>
      </c>
      <c r="F222" s="178">
        <f>E222-D222</f>
        <v>0</v>
      </c>
      <c r="G222" s="178">
        <f t="shared" si="105"/>
        <v>1</v>
      </c>
      <c r="H222" s="337">
        <f>E222-G222</f>
        <v>0</v>
      </c>
      <c r="I222" s="521">
        <v>160633.43541148098</v>
      </c>
      <c r="J222" s="533"/>
      <c r="K222" s="560">
        <f>I222*D222</f>
        <v>160633.43541148098</v>
      </c>
      <c r="L222" s="560">
        <f>K222*0.18</f>
        <v>28914.018374066574</v>
      </c>
      <c r="M222" s="561">
        <f>K222+L222</f>
        <v>189547.45378554755</v>
      </c>
      <c r="N222" s="521">
        <f>I222*G222</f>
        <v>160633.43541148098</v>
      </c>
      <c r="O222" s="560">
        <f t="shared" si="116"/>
        <v>0</v>
      </c>
      <c r="P222" s="560">
        <f>N222+O222</f>
        <v>160633.43541148098</v>
      </c>
      <c r="Q222" s="560">
        <f>P222*0.18</f>
        <v>28914.018374066574</v>
      </c>
      <c r="R222" s="560">
        <f>Q222+P222</f>
        <v>189547.45378554755</v>
      </c>
      <c r="S222" s="563">
        <f>R222-M222</f>
        <v>0</v>
      </c>
      <c r="T222" s="342"/>
      <c r="U222" s="145" t="str">
        <f t="shared" si="117"/>
        <v>A</v>
      </c>
    </row>
    <row r="223" spans="1:21" ht="255">
      <c r="A223" s="83">
        <v>5</v>
      </c>
      <c r="B223" s="305" t="s">
        <v>1059</v>
      </c>
      <c r="C223" s="368"/>
      <c r="D223" s="78"/>
      <c r="E223" s="9"/>
      <c r="F223" s="9"/>
      <c r="G223" s="178">
        <f t="shared" si="105"/>
        <v>0</v>
      </c>
      <c r="H223" s="55"/>
      <c r="I223" s="521"/>
      <c r="J223" s="533"/>
      <c r="K223" s="560"/>
      <c r="L223" s="560"/>
      <c r="M223" s="561"/>
      <c r="N223" s="521"/>
      <c r="O223" s="560">
        <f t="shared" si="116"/>
        <v>0</v>
      </c>
      <c r="P223" s="560"/>
      <c r="Q223" s="560"/>
      <c r="R223" s="560"/>
      <c r="S223" s="563"/>
      <c r="T223" s="342"/>
      <c r="U223" s="145"/>
    </row>
    <row r="224" spans="1:21" ht="60" hidden="1">
      <c r="A224" s="83">
        <v>5.0999999999999996</v>
      </c>
      <c r="B224" s="253" t="s">
        <v>895</v>
      </c>
      <c r="C224" s="375" t="s">
        <v>1</v>
      </c>
      <c r="D224" s="84">
        <v>2</v>
      </c>
      <c r="E224" s="11">
        <v>2</v>
      </c>
      <c r="F224" s="178">
        <f>E224-D224</f>
        <v>0</v>
      </c>
      <c r="G224" s="178">
        <f t="shared" si="105"/>
        <v>2</v>
      </c>
      <c r="H224" s="337">
        <f>E224-G224</f>
        <v>0</v>
      </c>
      <c r="I224" s="521">
        <v>3670218.9265416502</v>
      </c>
      <c r="J224" s="533"/>
      <c r="K224" s="560">
        <f>I224*D224</f>
        <v>7340437.8530833004</v>
      </c>
      <c r="L224" s="560">
        <f>K224*0.18</f>
        <v>1321278.8135549941</v>
      </c>
      <c r="M224" s="561">
        <f>K224+L224</f>
        <v>8661716.6666382942</v>
      </c>
      <c r="N224" s="521">
        <f>I224*G224</f>
        <v>7340437.8530833004</v>
      </c>
      <c r="O224" s="560">
        <f t="shared" si="116"/>
        <v>0</v>
      </c>
      <c r="P224" s="560">
        <f>N224+O224</f>
        <v>7340437.8530833004</v>
      </c>
      <c r="Q224" s="560">
        <f>P224*0.18</f>
        <v>1321278.8135549941</v>
      </c>
      <c r="R224" s="560">
        <f>Q224+P224</f>
        <v>8661716.6666382942</v>
      </c>
      <c r="S224" s="563">
        <f>R224-M224</f>
        <v>0</v>
      </c>
      <c r="T224" s="342"/>
      <c r="U224" s="145" t="str">
        <f t="shared" si="117"/>
        <v>A</v>
      </c>
    </row>
    <row r="225" spans="1:21" ht="30" hidden="1">
      <c r="A225" s="83">
        <v>5.2</v>
      </c>
      <c r="B225" s="253" t="s">
        <v>896</v>
      </c>
      <c r="C225" s="375" t="s">
        <v>1</v>
      </c>
      <c r="D225" s="84">
        <v>2</v>
      </c>
      <c r="E225" s="11">
        <v>2</v>
      </c>
      <c r="F225" s="178">
        <f>E225-D225</f>
        <v>0</v>
      </c>
      <c r="G225" s="178">
        <f t="shared" si="105"/>
        <v>2</v>
      </c>
      <c r="H225" s="337">
        <f>E225-G225</f>
        <v>0</v>
      </c>
      <c r="I225" s="521">
        <v>594711.83054826036</v>
      </c>
      <c r="J225" s="533"/>
      <c r="K225" s="560">
        <f>I225*D225</f>
        <v>1189423.6610965207</v>
      </c>
      <c r="L225" s="560">
        <f>K225*0.18</f>
        <v>214096.25899737372</v>
      </c>
      <c r="M225" s="561">
        <f>K225+L225</f>
        <v>1403519.9200938945</v>
      </c>
      <c r="N225" s="521">
        <f>I225*G225</f>
        <v>1189423.6610965207</v>
      </c>
      <c r="O225" s="560">
        <f t="shared" si="116"/>
        <v>0</v>
      </c>
      <c r="P225" s="560">
        <f>N225+O225</f>
        <v>1189423.6610965207</v>
      </c>
      <c r="Q225" s="560">
        <f>P225*0.18</f>
        <v>214096.25899737372</v>
      </c>
      <c r="R225" s="560">
        <f>Q225+P225</f>
        <v>1403519.9200938945</v>
      </c>
      <c r="S225" s="563">
        <f>R225-M225</f>
        <v>0</v>
      </c>
      <c r="T225" s="342"/>
      <c r="U225" s="145" t="str">
        <f t="shared" si="117"/>
        <v>A</v>
      </c>
    </row>
    <row r="226" spans="1:21" ht="120.75" hidden="1">
      <c r="A226" s="83">
        <v>5.3</v>
      </c>
      <c r="B226" s="252" t="s">
        <v>1060</v>
      </c>
      <c r="C226" s="375" t="s">
        <v>1</v>
      </c>
      <c r="D226" s="84">
        <v>1</v>
      </c>
      <c r="E226" s="11">
        <v>1</v>
      </c>
      <c r="F226" s="178">
        <f>E226-D226</f>
        <v>0</v>
      </c>
      <c r="G226" s="178">
        <f t="shared" si="105"/>
        <v>1</v>
      </c>
      <c r="H226" s="337">
        <f>E226-G226</f>
        <v>0</v>
      </c>
      <c r="I226" s="521">
        <v>1787532.833318765</v>
      </c>
      <c r="J226" s="533"/>
      <c r="K226" s="560">
        <f>I226*D226</f>
        <v>1787532.833318765</v>
      </c>
      <c r="L226" s="560">
        <f>K226*0.18</f>
        <v>321755.90999737772</v>
      </c>
      <c r="M226" s="561">
        <f>K226+L226</f>
        <v>2109288.7433161428</v>
      </c>
      <c r="N226" s="521">
        <f>I226*G226</f>
        <v>1787532.833318765</v>
      </c>
      <c r="O226" s="560">
        <f t="shared" si="116"/>
        <v>0</v>
      </c>
      <c r="P226" s="560">
        <f>N226+O226</f>
        <v>1787532.833318765</v>
      </c>
      <c r="Q226" s="560">
        <f>P226*0.18</f>
        <v>321755.90999737772</v>
      </c>
      <c r="R226" s="560">
        <f>Q226+P226</f>
        <v>2109288.7433161428</v>
      </c>
      <c r="S226" s="563">
        <f>R226-M226</f>
        <v>0</v>
      </c>
      <c r="T226" s="342"/>
      <c r="U226" s="145" t="str">
        <f t="shared" si="117"/>
        <v>A</v>
      </c>
    </row>
    <row r="227" spans="1:21" ht="165.75">
      <c r="A227" s="83">
        <v>6</v>
      </c>
      <c r="B227" s="301" t="s">
        <v>1061</v>
      </c>
      <c r="C227" s="375" t="s">
        <v>464</v>
      </c>
      <c r="D227" s="84">
        <v>105</v>
      </c>
      <c r="E227" s="11">
        <f>18000*0.075</f>
        <v>1350</v>
      </c>
      <c r="F227" s="454">
        <f>E227-D227</f>
        <v>1245</v>
      </c>
      <c r="G227" s="178">
        <v>131.25</v>
      </c>
      <c r="H227" s="473">
        <f>E227-G227</f>
        <v>1218.75</v>
      </c>
      <c r="I227" s="521">
        <v>5154.8602051832895</v>
      </c>
      <c r="J227" s="520">
        <v>5145.91</v>
      </c>
      <c r="K227" s="560">
        <f>I227*D227</f>
        <v>541260.32154424535</v>
      </c>
      <c r="L227" s="560">
        <f>K227*0.18</f>
        <v>97426.857877964154</v>
      </c>
      <c r="M227" s="561">
        <f>K227+L227</f>
        <v>638687.1794222095</v>
      </c>
      <c r="N227" s="521">
        <f>I227*G227</f>
        <v>676575.40193030681</v>
      </c>
      <c r="O227" s="560">
        <f t="shared" si="116"/>
        <v>6271577.8125</v>
      </c>
      <c r="P227" s="560">
        <f>N227+O227</f>
        <v>6948153.214430307</v>
      </c>
      <c r="Q227" s="560">
        <f>P227*0.18</f>
        <v>1250667.5785974553</v>
      </c>
      <c r="R227" s="560">
        <f>Q227+P227</f>
        <v>8198820.7930277623</v>
      </c>
      <c r="S227" s="563">
        <f>R227-M227</f>
        <v>7560133.6136055533</v>
      </c>
      <c r="T227" s="344" t="s">
        <v>1269</v>
      </c>
      <c r="U227" s="145" t="str">
        <f t="shared" si="117"/>
        <v>B</v>
      </c>
    </row>
    <row r="228" spans="1:21" ht="120.75">
      <c r="A228" s="83">
        <v>7</v>
      </c>
      <c r="B228" s="301" t="s">
        <v>1062</v>
      </c>
      <c r="C228" s="375" t="s">
        <v>464</v>
      </c>
      <c r="D228" s="84">
        <v>140</v>
      </c>
      <c r="E228" s="11">
        <f>18000*0.1</f>
        <v>1800</v>
      </c>
      <c r="F228" s="454">
        <f>E228-D228</f>
        <v>1660</v>
      </c>
      <c r="G228" s="178">
        <f t="shared" si="105"/>
        <v>175</v>
      </c>
      <c r="H228" s="473">
        <f>E228-G228</f>
        <v>1625</v>
      </c>
      <c r="I228" s="521">
        <v>1642.7902534170078</v>
      </c>
      <c r="J228" s="559">
        <v>1642.7902534170078</v>
      </c>
      <c r="K228" s="560">
        <f>I228*D228</f>
        <v>229990.6354783811</v>
      </c>
      <c r="L228" s="560">
        <f>K228*0.18</f>
        <v>41398.314386108599</v>
      </c>
      <c r="M228" s="561">
        <f>K228+L228</f>
        <v>271388.94986448972</v>
      </c>
      <c r="N228" s="521">
        <f>I228*G228</f>
        <v>287488.29434797633</v>
      </c>
      <c r="O228" s="560">
        <f t="shared" si="116"/>
        <v>2669534.1618026374</v>
      </c>
      <c r="P228" s="560">
        <f>N228+O228</f>
        <v>2957022.4561506137</v>
      </c>
      <c r="Q228" s="560">
        <f>P228*0.18</f>
        <v>532264.04210711049</v>
      </c>
      <c r="R228" s="560">
        <f>Q228+P228</f>
        <v>3489286.4982577241</v>
      </c>
      <c r="S228" s="563">
        <f>R228-M228</f>
        <v>3217897.5483932346</v>
      </c>
      <c r="T228" s="342" t="s">
        <v>1268</v>
      </c>
      <c r="U228" s="145" t="str">
        <f t="shared" si="117"/>
        <v>B</v>
      </c>
    </row>
    <row r="229" spans="1:21" ht="135.75">
      <c r="A229" s="83">
        <v>8</v>
      </c>
      <c r="B229" s="301" t="s">
        <v>897</v>
      </c>
      <c r="C229" s="368"/>
      <c r="D229" s="78"/>
      <c r="E229" s="9"/>
      <c r="F229" s="9"/>
      <c r="G229" s="178">
        <f t="shared" si="105"/>
        <v>0</v>
      </c>
      <c r="H229" s="55"/>
      <c r="I229" s="521"/>
      <c r="J229" s="533"/>
      <c r="K229" s="533"/>
      <c r="L229" s="533"/>
      <c r="M229" s="564"/>
      <c r="N229" s="531"/>
      <c r="O229" s="560">
        <f t="shared" si="116"/>
        <v>0</v>
      </c>
      <c r="P229" s="533"/>
      <c r="Q229" s="533"/>
      <c r="R229" s="533"/>
      <c r="S229" s="534"/>
      <c r="T229" s="338"/>
      <c r="U229" s="145"/>
    </row>
    <row r="230" spans="1:21" ht="30">
      <c r="A230" s="83">
        <v>8.1</v>
      </c>
      <c r="B230" s="253" t="s">
        <v>593</v>
      </c>
      <c r="C230" s="287" t="s">
        <v>594</v>
      </c>
      <c r="D230" s="63">
        <v>1500</v>
      </c>
      <c r="E230" s="11">
        <v>18000</v>
      </c>
      <c r="F230" s="454">
        <f t="shared" ref="F230:F236" si="118">E230-D230</f>
        <v>16500</v>
      </c>
      <c r="G230" s="178">
        <f t="shared" si="105"/>
        <v>1875</v>
      </c>
      <c r="H230" s="473">
        <f t="shared" ref="H230:H236" si="119">E230-G230</f>
        <v>16125</v>
      </c>
      <c r="I230" s="521">
        <v>487.5951805747049</v>
      </c>
      <c r="J230" s="520">
        <v>4.57</v>
      </c>
      <c r="K230" s="560">
        <f t="shared" ref="K230:K236" si="120">I230*D230</f>
        <v>731392.77086205734</v>
      </c>
      <c r="L230" s="560">
        <f t="shared" ref="L230:L236" si="121">K230*0.18</f>
        <v>131650.69875517031</v>
      </c>
      <c r="M230" s="561">
        <f t="shared" ref="M230:M236" si="122">K230+L230</f>
        <v>863043.46961722767</v>
      </c>
      <c r="N230" s="521">
        <f t="shared" ref="N230:N236" si="123">I230*G230</f>
        <v>914240.96357757167</v>
      </c>
      <c r="O230" s="560">
        <f t="shared" si="116"/>
        <v>73691.25</v>
      </c>
      <c r="P230" s="560">
        <f t="shared" ref="P230:P236" si="124">N230+O230</f>
        <v>987932.21357757167</v>
      </c>
      <c r="Q230" s="560">
        <f t="shared" ref="Q230:Q236" si="125">P230*0.18</f>
        <v>177827.79844396291</v>
      </c>
      <c r="R230" s="560">
        <f t="shared" ref="R230:R236" si="126">Q230+P230</f>
        <v>1165760.0120215346</v>
      </c>
      <c r="S230" s="563">
        <f t="shared" ref="S230:S236" si="127">R230-M230</f>
        <v>302716.54240430694</v>
      </c>
      <c r="T230" s="344" t="s">
        <v>1270</v>
      </c>
      <c r="U230" s="145" t="str">
        <f t="shared" si="117"/>
        <v>B</v>
      </c>
    </row>
    <row r="231" spans="1:21" hidden="1">
      <c r="A231" s="83">
        <v>8.1999999999999993</v>
      </c>
      <c r="B231" s="253" t="s">
        <v>898</v>
      </c>
      <c r="C231" s="377" t="s">
        <v>464</v>
      </c>
      <c r="D231" s="85">
        <v>1000</v>
      </c>
      <c r="E231" s="11">
        <v>1000</v>
      </c>
      <c r="F231" s="178">
        <f t="shared" si="118"/>
        <v>0</v>
      </c>
      <c r="G231" s="178">
        <f t="shared" si="105"/>
        <v>1000</v>
      </c>
      <c r="H231" s="337">
        <f t="shared" si="119"/>
        <v>0</v>
      </c>
      <c r="I231" s="521">
        <v>362.97653401808657</v>
      </c>
      <c r="J231" s="533">
        <v>224.01</v>
      </c>
      <c r="K231" s="560">
        <f t="shared" si="120"/>
        <v>362976.53401808656</v>
      </c>
      <c r="L231" s="560">
        <f t="shared" si="121"/>
        <v>65335.776123255579</v>
      </c>
      <c r="M231" s="561">
        <f t="shared" si="122"/>
        <v>428312.31014134211</v>
      </c>
      <c r="N231" s="521">
        <f t="shared" si="123"/>
        <v>362976.53401808656</v>
      </c>
      <c r="O231" s="560">
        <f t="shared" si="116"/>
        <v>0</v>
      </c>
      <c r="P231" s="560">
        <f t="shared" si="124"/>
        <v>362976.53401808656</v>
      </c>
      <c r="Q231" s="560">
        <f t="shared" si="125"/>
        <v>65335.776123255579</v>
      </c>
      <c r="R231" s="560">
        <f t="shared" si="126"/>
        <v>428312.31014134211</v>
      </c>
      <c r="S231" s="563">
        <f t="shared" si="127"/>
        <v>0</v>
      </c>
      <c r="T231" s="342"/>
      <c r="U231" s="145" t="str">
        <f t="shared" si="117"/>
        <v>A</v>
      </c>
    </row>
    <row r="232" spans="1:21" ht="30">
      <c r="A232" s="83">
        <v>8.3000000000000007</v>
      </c>
      <c r="B232" s="393" t="s">
        <v>599</v>
      </c>
      <c r="C232" s="377" t="s">
        <v>464</v>
      </c>
      <c r="D232" s="85">
        <v>3000</v>
      </c>
      <c r="E232" s="11">
        <f>18000*0.5*0.5</f>
        <v>4500</v>
      </c>
      <c r="F232" s="454">
        <f t="shared" si="118"/>
        <v>1500</v>
      </c>
      <c r="G232" s="178">
        <f t="shared" si="105"/>
        <v>3750</v>
      </c>
      <c r="H232" s="473">
        <f t="shared" si="119"/>
        <v>750</v>
      </c>
      <c r="I232" s="521">
        <v>396.60378785082486</v>
      </c>
      <c r="J232" s="559">
        <v>396.60378785082486</v>
      </c>
      <c r="K232" s="560">
        <f t="shared" si="120"/>
        <v>1189811.3635524746</v>
      </c>
      <c r="L232" s="560">
        <f t="shared" si="121"/>
        <v>214166.04543944544</v>
      </c>
      <c r="M232" s="561">
        <f t="shared" si="122"/>
        <v>1403977.4089919201</v>
      </c>
      <c r="N232" s="521">
        <f t="shared" si="123"/>
        <v>1487264.2044405933</v>
      </c>
      <c r="O232" s="560">
        <f t="shared" si="116"/>
        <v>297452.84088811866</v>
      </c>
      <c r="P232" s="560">
        <f t="shared" si="124"/>
        <v>1784717.0453287119</v>
      </c>
      <c r="Q232" s="560">
        <f t="shared" si="125"/>
        <v>321249.06815916812</v>
      </c>
      <c r="R232" s="560">
        <f t="shared" si="126"/>
        <v>2105966.1134878797</v>
      </c>
      <c r="S232" s="563">
        <f t="shared" si="127"/>
        <v>701988.70449595968</v>
      </c>
      <c r="T232" s="342" t="s">
        <v>1268</v>
      </c>
      <c r="U232" s="145" t="str">
        <f t="shared" si="117"/>
        <v>B</v>
      </c>
    </row>
    <row r="233" spans="1:21" ht="75.75" hidden="1">
      <c r="A233" s="83">
        <v>9</v>
      </c>
      <c r="B233" s="252" t="s">
        <v>1063</v>
      </c>
      <c r="C233" s="375" t="s">
        <v>21</v>
      </c>
      <c r="D233" s="84">
        <v>1</v>
      </c>
      <c r="E233" s="11">
        <v>1</v>
      </c>
      <c r="F233" s="178">
        <f t="shared" si="118"/>
        <v>0</v>
      </c>
      <c r="G233" s="178">
        <f t="shared" si="105"/>
        <v>1</v>
      </c>
      <c r="H233" s="337">
        <f t="shared" si="119"/>
        <v>0</v>
      </c>
      <c r="I233" s="521">
        <v>283195.87429991504</v>
      </c>
      <c r="J233" s="533"/>
      <c r="K233" s="560">
        <f t="shared" si="120"/>
        <v>283195.87429991504</v>
      </c>
      <c r="L233" s="560">
        <f t="shared" si="121"/>
        <v>50975.257373984707</v>
      </c>
      <c r="M233" s="561">
        <f t="shared" si="122"/>
        <v>334171.13167389977</v>
      </c>
      <c r="N233" s="521">
        <f t="shared" si="123"/>
        <v>283195.87429991504</v>
      </c>
      <c r="O233" s="560">
        <f t="shared" si="116"/>
        <v>0</v>
      </c>
      <c r="P233" s="560">
        <f t="shared" si="124"/>
        <v>283195.87429991504</v>
      </c>
      <c r="Q233" s="560">
        <f t="shared" si="125"/>
        <v>50975.257373984707</v>
      </c>
      <c r="R233" s="560">
        <f t="shared" si="126"/>
        <v>334171.13167389977</v>
      </c>
      <c r="S233" s="563">
        <f t="shared" si="127"/>
        <v>0</v>
      </c>
      <c r="T233" s="342"/>
      <c r="U233" s="145" t="str">
        <f t="shared" si="117"/>
        <v>A</v>
      </c>
    </row>
    <row r="234" spans="1:21" ht="90.75" hidden="1">
      <c r="A234" s="83">
        <v>10</v>
      </c>
      <c r="B234" s="301" t="s">
        <v>1064</v>
      </c>
      <c r="C234" s="375" t="s">
        <v>464</v>
      </c>
      <c r="D234" s="85">
        <v>500</v>
      </c>
      <c r="E234" s="12">
        <v>500</v>
      </c>
      <c r="F234" s="178">
        <f t="shared" si="118"/>
        <v>0</v>
      </c>
      <c r="G234" s="178">
        <f t="shared" si="105"/>
        <v>500</v>
      </c>
      <c r="H234" s="337">
        <f t="shared" si="119"/>
        <v>0</v>
      </c>
      <c r="I234" s="521">
        <v>5437.7247521292647</v>
      </c>
      <c r="J234" s="533"/>
      <c r="K234" s="560">
        <f t="shared" si="120"/>
        <v>2718862.3760646326</v>
      </c>
      <c r="L234" s="560">
        <f t="shared" si="121"/>
        <v>489395.22769163386</v>
      </c>
      <c r="M234" s="561">
        <f t="shared" si="122"/>
        <v>3208257.6037562666</v>
      </c>
      <c r="N234" s="521">
        <f t="shared" si="123"/>
        <v>2718862.3760646326</v>
      </c>
      <c r="O234" s="560">
        <f t="shared" si="116"/>
        <v>0</v>
      </c>
      <c r="P234" s="560">
        <f t="shared" si="124"/>
        <v>2718862.3760646326</v>
      </c>
      <c r="Q234" s="560">
        <f t="shared" si="125"/>
        <v>489395.22769163386</v>
      </c>
      <c r="R234" s="560">
        <f t="shared" si="126"/>
        <v>3208257.6037562666</v>
      </c>
      <c r="S234" s="563">
        <f t="shared" si="127"/>
        <v>0</v>
      </c>
      <c r="T234" s="342"/>
      <c r="U234" s="145" t="str">
        <f t="shared" si="117"/>
        <v>A</v>
      </c>
    </row>
    <row r="235" spans="1:21" ht="167.25" hidden="1">
      <c r="A235" s="83">
        <v>11</v>
      </c>
      <c r="B235" s="301" t="s">
        <v>899</v>
      </c>
      <c r="C235" s="375" t="s">
        <v>7</v>
      </c>
      <c r="D235" s="85">
        <v>200</v>
      </c>
      <c r="E235" s="12">
        <v>200</v>
      </c>
      <c r="F235" s="178">
        <f t="shared" si="118"/>
        <v>0</v>
      </c>
      <c r="G235" s="178">
        <f t="shared" si="105"/>
        <v>200</v>
      </c>
      <c r="H235" s="337">
        <f t="shared" si="119"/>
        <v>0</v>
      </c>
      <c r="I235" s="521">
        <v>5664.2141970615312</v>
      </c>
      <c r="J235" s="533"/>
      <c r="K235" s="560">
        <f t="shared" si="120"/>
        <v>1132842.8394123062</v>
      </c>
      <c r="L235" s="560">
        <f t="shared" si="121"/>
        <v>203911.7110942151</v>
      </c>
      <c r="M235" s="561">
        <f t="shared" si="122"/>
        <v>1336754.5505065212</v>
      </c>
      <c r="N235" s="521">
        <f t="shared" si="123"/>
        <v>1132842.8394123062</v>
      </c>
      <c r="O235" s="560">
        <f t="shared" si="116"/>
        <v>0</v>
      </c>
      <c r="P235" s="560">
        <f t="shared" si="124"/>
        <v>1132842.8394123062</v>
      </c>
      <c r="Q235" s="560">
        <f t="shared" si="125"/>
        <v>203911.7110942151</v>
      </c>
      <c r="R235" s="560">
        <f t="shared" si="126"/>
        <v>1336754.5505065212</v>
      </c>
      <c r="S235" s="563">
        <f t="shared" si="127"/>
        <v>0</v>
      </c>
      <c r="T235" s="342"/>
      <c r="U235" s="145" t="str">
        <f t="shared" si="117"/>
        <v>A</v>
      </c>
    </row>
    <row r="236" spans="1:21" ht="120.75">
      <c r="A236" s="83">
        <v>12</v>
      </c>
      <c r="B236" s="301" t="s">
        <v>1065</v>
      </c>
      <c r="C236" s="375" t="s">
        <v>1</v>
      </c>
      <c r="D236" s="84">
        <v>1</v>
      </c>
      <c r="E236" s="11">
        <v>0</v>
      </c>
      <c r="F236" s="454">
        <f t="shared" si="118"/>
        <v>-1</v>
      </c>
      <c r="G236" s="178">
        <f t="shared" si="105"/>
        <v>0</v>
      </c>
      <c r="H236" s="337">
        <f t="shared" si="119"/>
        <v>0</v>
      </c>
      <c r="I236" s="521">
        <v>1684449.4757313833</v>
      </c>
      <c r="J236" s="533"/>
      <c r="K236" s="560">
        <f t="shared" si="120"/>
        <v>1684449.4757313833</v>
      </c>
      <c r="L236" s="560">
        <f t="shared" si="121"/>
        <v>303200.90563164896</v>
      </c>
      <c r="M236" s="561">
        <f t="shared" si="122"/>
        <v>1987650.3813630324</v>
      </c>
      <c r="N236" s="521">
        <f t="shared" si="123"/>
        <v>0</v>
      </c>
      <c r="O236" s="560">
        <f t="shared" si="116"/>
        <v>0</v>
      </c>
      <c r="P236" s="560">
        <f t="shared" si="124"/>
        <v>0</v>
      </c>
      <c r="Q236" s="560">
        <f t="shared" si="125"/>
        <v>0</v>
      </c>
      <c r="R236" s="560">
        <f t="shared" si="126"/>
        <v>0</v>
      </c>
      <c r="S236" s="563">
        <f t="shared" si="127"/>
        <v>-1987650.3813630324</v>
      </c>
      <c r="T236" s="342"/>
      <c r="U236" s="145" t="str">
        <f t="shared" si="117"/>
        <v>B</v>
      </c>
    </row>
    <row r="237" spans="1:21" ht="75.75">
      <c r="A237" s="83">
        <v>13</v>
      </c>
      <c r="B237" s="252" t="s">
        <v>900</v>
      </c>
      <c r="C237" s="368"/>
      <c r="D237" s="78"/>
      <c r="E237" s="9"/>
      <c r="F237" s="9"/>
      <c r="G237" s="178">
        <f t="shared" si="105"/>
        <v>0</v>
      </c>
      <c r="H237" s="55"/>
      <c r="I237" s="521"/>
      <c r="J237" s="533"/>
      <c r="K237" s="533"/>
      <c r="L237" s="533"/>
      <c r="M237" s="564"/>
      <c r="N237" s="531"/>
      <c r="O237" s="560">
        <f t="shared" si="116"/>
        <v>0</v>
      </c>
      <c r="P237" s="533"/>
      <c r="Q237" s="533"/>
      <c r="R237" s="533"/>
      <c r="S237" s="534"/>
      <c r="T237" s="338"/>
      <c r="U237" s="145"/>
    </row>
    <row r="238" spans="1:21" ht="30" hidden="1">
      <c r="A238" s="83">
        <v>13.1</v>
      </c>
      <c r="B238" s="305" t="s">
        <v>901</v>
      </c>
      <c r="C238" s="377" t="s">
        <v>607</v>
      </c>
      <c r="D238" s="85">
        <v>1</v>
      </c>
      <c r="E238" s="12">
        <v>1</v>
      </c>
      <c r="F238" s="178">
        <f t="shared" ref="F238:F244" si="128">E238-D238</f>
        <v>0</v>
      </c>
      <c r="G238" s="178">
        <f t="shared" si="105"/>
        <v>1</v>
      </c>
      <c r="H238" s="337">
        <f t="shared" ref="H238:H244" si="129">E238-G238</f>
        <v>0</v>
      </c>
      <c r="I238" s="521">
        <v>566.71813076938315</v>
      </c>
      <c r="J238" s="533"/>
      <c r="K238" s="560">
        <f t="shared" ref="K238:K244" si="130">I238*D238</f>
        <v>566.71813076938315</v>
      </c>
      <c r="L238" s="560">
        <f t="shared" ref="L238:L244" si="131">K238*0.18</f>
        <v>102.00926353848897</v>
      </c>
      <c r="M238" s="561">
        <f t="shared" ref="M238:M244" si="132">K238+L238</f>
        <v>668.72739430787215</v>
      </c>
      <c r="N238" s="521">
        <f t="shared" ref="N238:N244" si="133">I238*G238</f>
        <v>566.71813076938315</v>
      </c>
      <c r="O238" s="560">
        <f t="shared" si="116"/>
        <v>0</v>
      </c>
      <c r="P238" s="560">
        <f t="shared" ref="P238:P244" si="134">N238+O238</f>
        <v>566.71813076938315</v>
      </c>
      <c r="Q238" s="560">
        <f t="shared" ref="Q238:Q244" si="135">P238*0.18</f>
        <v>102.00926353848897</v>
      </c>
      <c r="R238" s="560">
        <f t="shared" ref="R238:R244" si="136">Q238+P238</f>
        <v>668.72739430787215</v>
      </c>
      <c r="S238" s="563">
        <f t="shared" ref="S238:S244" si="137">R238-M238</f>
        <v>0</v>
      </c>
      <c r="T238" s="342"/>
      <c r="U238" s="145" t="str">
        <f t="shared" si="117"/>
        <v>A</v>
      </c>
    </row>
    <row r="239" spans="1:21" hidden="1">
      <c r="A239" s="83">
        <v>13.2</v>
      </c>
      <c r="B239" s="253" t="s">
        <v>902</v>
      </c>
      <c r="C239" s="377" t="s">
        <v>607</v>
      </c>
      <c r="D239" s="85">
        <v>1</v>
      </c>
      <c r="E239" s="12">
        <v>1</v>
      </c>
      <c r="F239" s="178">
        <f t="shared" si="128"/>
        <v>0</v>
      </c>
      <c r="G239" s="178">
        <f t="shared" si="105"/>
        <v>1</v>
      </c>
      <c r="H239" s="337">
        <f t="shared" si="129"/>
        <v>0</v>
      </c>
      <c r="I239" s="521">
        <v>5437.7247521292647</v>
      </c>
      <c r="J239" s="533"/>
      <c r="K239" s="560">
        <f t="shared" si="130"/>
        <v>5437.7247521292647</v>
      </c>
      <c r="L239" s="560">
        <f t="shared" si="131"/>
        <v>978.79045538326761</v>
      </c>
      <c r="M239" s="561">
        <f t="shared" si="132"/>
        <v>6416.5152075125325</v>
      </c>
      <c r="N239" s="521">
        <f t="shared" si="133"/>
        <v>5437.7247521292647</v>
      </c>
      <c r="O239" s="560">
        <f t="shared" si="116"/>
        <v>0</v>
      </c>
      <c r="P239" s="560">
        <f t="shared" si="134"/>
        <v>5437.7247521292647</v>
      </c>
      <c r="Q239" s="560">
        <f t="shared" si="135"/>
        <v>978.79045538326761</v>
      </c>
      <c r="R239" s="560">
        <f t="shared" si="136"/>
        <v>6416.5152075125325</v>
      </c>
      <c r="S239" s="563">
        <f t="shared" si="137"/>
        <v>0</v>
      </c>
      <c r="T239" s="342"/>
      <c r="U239" s="145" t="str">
        <f t="shared" si="117"/>
        <v>A</v>
      </c>
    </row>
    <row r="240" spans="1:21" hidden="1">
      <c r="A240" s="83">
        <v>13.3</v>
      </c>
      <c r="B240" s="253" t="s">
        <v>903</v>
      </c>
      <c r="C240" s="377" t="s">
        <v>607</v>
      </c>
      <c r="D240" s="85">
        <v>1</v>
      </c>
      <c r="E240" s="12">
        <v>1</v>
      </c>
      <c r="F240" s="178">
        <f t="shared" si="128"/>
        <v>0</v>
      </c>
      <c r="G240" s="178">
        <f t="shared" si="105"/>
        <v>1</v>
      </c>
      <c r="H240" s="337">
        <f t="shared" si="129"/>
        <v>0</v>
      </c>
      <c r="I240" s="521">
        <v>6004.4428828986474</v>
      </c>
      <c r="J240" s="533"/>
      <c r="K240" s="560">
        <f t="shared" si="130"/>
        <v>6004.4428828986474</v>
      </c>
      <c r="L240" s="560">
        <f t="shared" si="131"/>
        <v>1080.7997189217565</v>
      </c>
      <c r="M240" s="561">
        <f t="shared" si="132"/>
        <v>7085.2426018204042</v>
      </c>
      <c r="N240" s="521">
        <f t="shared" si="133"/>
        <v>6004.4428828986474</v>
      </c>
      <c r="O240" s="560">
        <f t="shared" si="116"/>
        <v>0</v>
      </c>
      <c r="P240" s="560">
        <f t="shared" si="134"/>
        <v>6004.4428828986474</v>
      </c>
      <c r="Q240" s="560">
        <f t="shared" si="135"/>
        <v>1080.7997189217565</v>
      </c>
      <c r="R240" s="560">
        <f t="shared" si="136"/>
        <v>7085.2426018204042</v>
      </c>
      <c r="S240" s="563">
        <f t="shared" si="137"/>
        <v>0</v>
      </c>
      <c r="T240" s="342"/>
      <c r="U240" s="145" t="str">
        <f t="shared" si="117"/>
        <v>A</v>
      </c>
    </row>
    <row r="241" spans="1:21" hidden="1">
      <c r="A241" s="83">
        <v>13.4</v>
      </c>
      <c r="B241" s="253" t="s">
        <v>1066</v>
      </c>
      <c r="C241" s="377" t="s">
        <v>607</v>
      </c>
      <c r="D241" s="85">
        <v>1</v>
      </c>
      <c r="E241" s="12">
        <v>1</v>
      </c>
      <c r="F241" s="178">
        <f t="shared" si="128"/>
        <v>0</v>
      </c>
      <c r="G241" s="178">
        <f t="shared" si="105"/>
        <v>1</v>
      </c>
      <c r="H241" s="337">
        <f t="shared" si="129"/>
        <v>0</v>
      </c>
      <c r="I241" s="521">
        <v>8496.8158140310134</v>
      </c>
      <c r="J241" s="533"/>
      <c r="K241" s="560">
        <f t="shared" si="130"/>
        <v>8496.8158140310134</v>
      </c>
      <c r="L241" s="560">
        <f t="shared" si="131"/>
        <v>1529.4268465255823</v>
      </c>
      <c r="M241" s="561">
        <f t="shared" si="132"/>
        <v>10026.242660556596</v>
      </c>
      <c r="N241" s="521">
        <f t="shared" si="133"/>
        <v>8496.8158140310134</v>
      </c>
      <c r="O241" s="560">
        <f t="shared" si="116"/>
        <v>0</v>
      </c>
      <c r="P241" s="560">
        <f t="shared" si="134"/>
        <v>8496.8158140310134</v>
      </c>
      <c r="Q241" s="560">
        <f t="shared" si="135"/>
        <v>1529.4268465255823</v>
      </c>
      <c r="R241" s="560">
        <f t="shared" si="136"/>
        <v>10026.242660556596</v>
      </c>
      <c r="S241" s="563">
        <f t="shared" si="137"/>
        <v>0</v>
      </c>
      <c r="T241" s="342"/>
      <c r="U241" s="145" t="str">
        <f t="shared" si="117"/>
        <v>A</v>
      </c>
    </row>
    <row r="242" spans="1:21" hidden="1">
      <c r="A242" s="83">
        <v>13.5</v>
      </c>
      <c r="B242" s="253" t="s">
        <v>904</v>
      </c>
      <c r="C242" s="377" t="s">
        <v>607</v>
      </c>
      <c r="D242" s="85">
        <v>1</v>
      </c>
      <c r="E242" s="12">
        <v>1</v>
      </c>
      <c r="F242" s="178">
        <f t="shared" si="128"/>
        <v>0</v>
      </c>
      <c r="G242" s="178">
        <f t="shared" si="105"/>
        <v>1</v>
      </c>
      <c r="H242" s="337">
        <f t="shared" si="129"/>
        <v>0</v>
      </c>
      <c r="I242" s="521">
        <v>5664.2141970615312</v>
      </c>
      <c r="J242" s="533"/>
      <c r="K242" s="560">
        <f t="shared" si="130"/>
        <v>5664.2141970615312</v>
      </c>
      <c r="L242" s="560">
        <f t="shared" si="131"/>
        <v>1019.5585554710756</v>
      </c>
      <c r="M242" s="561">
        <f t="shared" si="132"/>
        <v>6683.7727525326063</v>
      </c>
      <c r="N242" s="521">
        <f t="shared" si="133"/>
        <v>5664.2141970615312</v>
      </c>
      <c r="O242" s="560">
        <f t="shared" si="116"/>
        <v>0</v>
      </c>
      <c r="P242" s="560">
        <f t="shared" si="134"/>
        <v>5664.2141970615312</v>
      </c>
      <c r="Q242" s="560">
        <f t="shared" si="135"/>
        <v>1019.5585554710756</v>
      </c>
      <c r="R242" s="560">
        <f t="shared" si="136"/>
        <v>6683.7727525326063</v>
      </c>
      <c r="S242" s="563">
        <f t="shared" si="137"/>
        <v>0</v>
      </c>
      <c r="T242" s="342"/>
      <c r="U242" s="145" t="str">
        <f t="shared" si="117"/>
        <v>A</v>
      </c>
    </row>
    <row r="243" spans="1:21" hidden="1">
      <c r="A243" s="83">
        <v>13.6</v>
      </c>
      <c r="B243" s="253" t="s">
        <v>905</v>
      </c>
      <c r="C243" s="377" t="s">
        <v>612</v>
      </c>
      <c r="D243" s="85">
        <v>1</v>
      </c>
      <c r="E243" s="12">
        <v>1</v>
      </c>
      <c r="F243" s="178">
        <f t="shared" si="128"/>
        <v>0</v>
      </c>
      <c r="G243" s="178">
        <f t="shared" ref="G243:G269" si="138">IF(E243&lt;=D243,E243,IF(E243&gt;=1.25*D243,ROUNDDOWN(1.25*D243,0),E243))</f>
        <v>1</v>
      </c>
      <c r="H243" s="337">
        <f t="shared" si="129"/>
        <v>0</v>
      </c>
      <c r="I243" s="521">
        <v>170.11434291855829</v>
      </c>
      <c r="J243" s="533"/>
      <c r="K243" s="560">
        <f t="shared" si="130"/>
        <v>170.11434291855829</v>
      </c>
      <c r="L243" s="560">
        <f t="shared" si="131"/>
        <v>30.620581725340493</v>
      </c>
      <c r="M243" s="561">
        <f t="shared" si="132"/>
        <v>200.73492464389878</v>
      </c>
      <c r="N243" s="521">
        <f t="shared" si="133"/>
        <v>170.11434291855829</v>
      </c>
      <c r="O243" s="560">
        <f t="shared" si="116"/>
        <v>0</v>
      </c>
      <c r="P243" s="560">
        <f t="shared" si="134"/>
        <v>170.11434291855829</v>
      </c>
      <c r="Q243" s="560">
        <f t="shared" si="135"/>
        <v>30.620581725340493</v>
      </c>
      <c r="R243" s="560">
        <f t="shared" si="136"/>
        <v>200.73492464389878</v>
      </c>
      <c r="S243" s="563">
        <f t="shared" si="137"/>
        <v>0</v>
      </c>
      <c r="T243" s="342"/>
      <c r="U243" s="145" t="str">
        <f t="shared" si="117"/>
        <v>A</v>
      </c>
    </row>
    <row r="244" spans="1:21" ht="45" hidden="1">
      <c r="A244" s="83">
        <v>13.7</v>
      </c>
      <c r="B244" s="253" t="s">
        <v>906</v>
      </c>
      <c r="C244" s="377" t="s">
        <v>907</v>
      </c>
      <c r="D244" s="85">
        <v>1</v>
      </c>
      <c r="E244" s="12">
        <v>1</v>
      </c>
      <c r="F244" s="178">
        <f t="shared" si="128"/>
        <v>0</v>
      </c>
      <c r="G244" s="178">
        <f t="shared" si="138"/>
        <v>1</v>
      </c>
      <c r="H244" s="337">
        <f t="shared" si="129"/>
        <v>0</v>
      </c>
      <c r="I244" s="521">
        <v>62303.389057044544</v>
      </c>
      <c r="J244" s="533"/>
      <c r="K244" s="560">
        <f t="shared" si="130"/>
        <v>62303.389057044544</v>
      </c>
      <c r="L244" s="560">
        <f t="shared" si="131"/>
        <v>11214.610030268017</v>
      </c>
      <c r="M244" s="561">
        <f t="shared" si="132"/>
        <v>73517.999087312564</v>
      </c>
      <c r="N244" s="521">
        <f t="shared" si="133"/>
        <v>62303.389057044544</v>
      </c>
      <c r="O244" s="560">
        <f t="shared" si="116"/>
        <v>0</v>
      </c>
      <c r="P244" s="560">
        <f t="shared" si="134"/>
        <v>62303.389057044544</v>
      </c>
      <c r="Q244" s="560">
        <f t="shared" si="135"/>
        <v>11214.610030268017</v>
      </c>
      <c r="R244" s="560">
        <f t="shared" si="136"/>
        <v>73517.999087312564</v>
      </c>
      <c r="S244" s="563">
        <f t="shared" si="137"/>
        <v>0</v>
      </c>
      <c r="T244" s="342"/>
      <c r="U244" s="145" t="str">
        <f t="shared" si="117"/>
        <v>A</v>
      </c>
    </row>
    <row r="245" spans="1:21" ht="135.75">
      <c r="A245" s="83">
        <v>14</v>
      </c>
      <c r="B245" s="252" t="s">
        <v>1067</v>
      </c>
      <c r="C245" s="368"/>
      <c r="D245" s="78"/>
      <c r="E245" s="9"/>
      <c r="F245" s="9"/>
      <c r="G245" s="178">
        <f t="shared" si="138"/>
        <v>0</v>
      </c>
      <c r="H245" s="55"/>
      <c r="I245" s="521"/>
      <c r="J245" s="533"/>
      <c r="K245" s="533"/>
      <c r="L245" s="533"/>
      <c r="M245" s="564"/>
      <c r="N245" s="531"/>
      <c r="O245" s="560">
        <f t="shared" si="116"/>
        <v>0</v>
      </c>
      <c r="P245" s="533"/>
      <c r="Q245" s="533"/>
      <c r="R245" s="533"/>
      <c r="S245" s="534"/>
      <c r="T245" s="338"/>
      <c r="U245" s="145"/>
    </row>
    <row r="246" spans="1:21" hidden="1">
      <c r="A246" s="83">
        <v>14.1</v>
      </c>
      <c r="B246" s="394" t="s">
        <v>908</v>
      </c>
      <c r="C246" s="375" t="s">
        <v>1</v>
      </c>
      <c r="D246" s="84">
        <v>2</v>
      </c>
      <c r="E246" s="11">
        <v>2</v>
      </c>
      <c r="F246" s="178">
        <f>E246-D246</f>
        <v>0</v>
      </c>
      <c r="G246" s="178">
        <f t="shared" si="138"/>
        <v>2</v>
      </c>
      <c r="H246" s="337">
        <f>E246-G246</f>
        <v>0</v>
      </c>
      <c r="I246" s="521">
        <v>339835.04915989807</v>
      </c>
      <c r="J246" s="533"/>
      <c r="K246" s="560">
        <f>I246*D246</f>
        <v>679670.09831979615</v>
      </c>
      <c r="L246" s="560">
        <f>K246*0.18</f>
        <v>122340.6176975633</v>
      </c>
      <c r="M246" s="561">
        <f>K246+L246</f>
        <v>802010.7160173594</v>
      </c>
      <c r="N246" s="521">
        <f>I246*G246</f>
        <v>679670.09831979615</v>
      </c>
      <c r="O246" s="560">
        <f t="shared" si="116"/>
        <v>0</v>
      </c>
      <c r="P246" s="560">
        <f>N246+O246</f>
        <v>679670.09831979615</v>
      </c>
      <c r="Q246" s="560">
        <f>P246*0.18</f>
        <v>122340.6176975633</v>
      </c>
      <c r="R246" s="560">
        <f>Q246+P246</f>
        <v>802010.7160173594</v>
      </c>
      <c r="S246" s="563">
        <f>R246-M246</f>
        <v>0</v>
      </c>
      <c r="T246" s="342"/>
      <c r="U246" s="145" t="str">
        <f t="shared" si="117"/>
        <v>A</v>
      </c>
    </row>
    <row r="247" spans="1:21" ht="135" hidden="1">
      <c r="A247" s="83">
        <v>15</v>
      </c>
      <c r="B247" s="305" t="s">
        <v>1068</v>
      </c>
      <c r="C247" s="375" t="s">
        <v>21</v>
      </c>
      <c r="D247" s="84">
        <v>1</v>
      </c>
      <c r="E247" s="11">
        <v>1</v>
      </c>
      <c r="F247" s="178">
        <f>E247-D247</f>
        <v>0</v>
      </c>
      <c r="G247" s="178">
        <f t="shared" si="138"/>
        <v>1</v>
      </c>
      <c r="H247" s="337">
        <f>E247-G247</f>
        <v>0</v>
      </c>
      <c r="I247" s="521">
        <v>1132783.4971996602</v>
      </c>
      <c r="J247" s="533"/>
      <c r="K247" s="560">
        <f>I247*D247</f>
        <v>1132783.4971996602</v>
      </c>
      <c r="L247" s="560">
        <f>K247*0.18</f>
        <v>203901.02949593883</v>
      </c>
      <c r="M247" s="561">
        <f>K247+L247</f>
        <v>1336684.5266955991</v>
      </c>
      <c r="N247" s="521">
        <f>I247*G247</f>
        <v>1132783.4971996602</v>
      </c>
      <c r="O247" s="560">
        <f t="shared" si="116"/>
        <v>0</v>
      </c>
      <c r="P247" s="560">
        <f>N247+O247</f>
        <v>1132783.4971996602</v>
      </c>
      <c r="Q247" s="560">
        <f>P247*0.18</f>
        <v>203901.02949593883</v>
      </c>
      <c r="R247" s="560">
        <f>Q247+P247</f>
        <v>1336684.5266955991</v>
      </c>
      <c r="S247" s="563">
        <f>R247-M247</f>
        <v>0</v>
      </c>
      <c r="T247" s="342"/>
      <c r="U247" s="145" t="str">
        <f t="shared" si="117"/>
        <v>A</v>
      </c>
    </row>
    <row r="248" spans="1:21" ht="258">
      <c r="A248" s="83">
        <v>16</v>
      </c>
      <c r="B248" s="253" t="s">
        <v>1069</v>
      </c>
      <c r="C248" s="368"/>
      <c r="D248" s="78"/>
      <c r="E248" s="9"/>
      <c r="F248" s="9"/>
      <c r="G248" s="178">
        <f t="shared" si="138"/>
        <v>0</v>
      </c>
      <c r="H248" s="55"/>
      <c r="I248" s="521"/>
      <c r="J248" s="533"/>
      <c r="K248" s="533"/>
      <c r="L248" s="533"/>
      <c r="M248" s="564"/>
      <c r="N248" s="531"/>
      <c r="O248" s="560">
        <f t="shared" si="116"/>
        <v>0</v>
      </c>
      <c r="P248" s="533"/>
      <c r="Q248" s="533"/>
      <c r="R248" s="533"/>
      <c r="S248" s="534"/>
      <c r="T248" s="338"/>
      <c r="U248" s="145"/>
    </row>
    <row r="249" spans="1:21" ht="30">
      <c r="A249" s="395">
        <v>16.100000000000001</v>
      </c>
      <c r="B249" s="253" t="s">
        <v>909</v>
      </c>
      <c r="C249" s="375" t="s">
        <v>21</v>
      </c>
      <c r="D249" s="83">
        <v>1</v>
      </c>
      <c r="E249" s="11">
        <v>0</v>
      </c>
      <c r="F249" s="454">
        <f t="shared" ref="F249:F258" si="139">E249-D249</f>
        <v>-1</v>
      </c>
      <c r="G249" s="178">
        <f t="shared" si="138"/>
        <v>0</v>
      </c>
      <c r="H249" s="337">
        <f t="shared" ref="H249:H258" si="140">E249-G249</f>
        <v>0</v>
      </c>
      <c r="I249" s="521">
        <v>8827782.1695109662</v>
      </c>
      <c r="J249" s="533"/>
      <c r="K249" s="560">
        <f t="shared" ref="K249:K258" si="141">I249*D249</f>
        <v>8827782.1695109662</v>
      </c>
      <c r="L249" s="560">
        <f t="shared" ref="L249:L258" si="142">K249*0.18</f>
        <v>1589000.7905119739</v>
      </c>
      <c r="M249" s="561">
        <f t="shared" ref="M249:M258" si="143">K249+L249</f>
        <v>10416782.960022939</v>
      </c>
      <c r="N249" s="521">
        <f t="shared" ref="N249:N258" si="144">I249*G249</f>
        <v>0</v>
      </c>
      <c r="O249" s="560">
        <f t="shared" si="116"/>
        <v>0</v>
      </c>
      <c r="P249" s="560">
        <f t="shared" ref="P249:P258" si="145">N249+O249</f>
        <v>0</v>
      </c>
      <c r="Q249" s="560">
        <f t="shared" ref="Q249:Q258" si="146">P249*0.18</f>
        <v>0</v>
      </c>
      <c r="R249" s="560">
        <f t="shared" ref="R249:R258" si="147">Q249+P249</f>
        <v>0</v>
      </c>
      <c r="S249" s="563">
        <f t="shared" ref="S249:S258" si="148">R249-M249</f>
        <v>-10416782.960022939</v>
      </c>
      <c r="T249" s="342"/>
      <c r="U249" s="145" t="str">
        <f t="shared" si="117"/>
        <v>B</v>
      </c>
    </row>
    <row r="250" spans="1:21" ht="45">
      <c r="A250" s="395">
        <v>16.2</v>
      </c>
      <c r="B250" s="253" t="s">
        <v>910</v>
      </c>
      <c r="C250" s="375" t="s">
        <v>21</v>
      </c>
      <c r="D250" s="83">
        <v>1</v>
      </c>
      <c r="E250" s="11">
        <v>0</v>
      </c>
      <c r="F250" s="454">
        <f t="shared" si="139"/>
        <v>-1</v>
      </c>
      <c r="G250" s="178">
        <f t="shared" si="138"/>
        <v>0</v>
      </c>
      <c r="H250" s="337">
        <f t="shared" si="140"/>
        <v>0</v>
      </c>
      <c r="I250" s="521">
        <v>1079543.642087416</v>
      </c>
      <c r="J250" s="533"/>
      <c r="K250" s="560">
        <f t="shared" si="141"/>
        <v>1079543.642087416</v>
      </c>
      <c r="L250" s="560">
        <f t="shared" si="142"/>
        <v>194317.85557573487</v>
      </c>
      <c r="M250" s="561">
        <f t="shared" si="143"/>
        <v>1273861.497663151</v>
      </c>
      <c r="N250" s="521">
        <f t="shared" si="144"/>
        <v>0</v>
      </c>
      <c r="O250" s="560">
        <f t="shared" si="116"/>
        <v>0</v>
      </c>
      <c r="P250" s="560">
        <f t="shared" si="145"/>
        <v>0</v>
      </c>
      <c r="Q250" s="560">
        <f t="shared" si="146"/>
        <v>0</v>
      </c>
      <c r="R250" s="560">
        <f t="shared" si="147"/>
        <v>0</v>
      </c>
      <c r="S250" s="563">
        <f t="shared" si="148"/>
        <v>-1273861.497663151</v>
      </c>
      <c r="T250" s="342"/>
      <c r="U250" s="145" t="str">
        <f t="shared" si="117"/>
        <v>B</v>
      </c>
    </row>
    <row r="251" spans="1:21" ht="60">
      <c r="A251" s="395">
        <v>16.3</v>
      </c>
      <c r="B251" s="253" t="s">
        <v>911</v>
      </c>
      <c r="C251" s="375" t="s">
        <v>21</v>
      </c>
      <c r="D251" s="83">
        <v>1</v>
      </c>
      <c r="E251" s="11">
        <v>0</v>
      </c>
      <c r="F251" s="454">
        <f t="shared" si="139"/>
        <v>-1</v>
      </c>
      <c r="G251" s="178">
        <f t="shared" si="138"/>
        <v>0</v>
      </c>
      <c r="H251" s="337">
        <f t="shared" si="140"/>
        <v>0</v>
      </c>
      <c r="I251" s="521">
        <v>817870.19927733089</v>
      </c>
      <c r="J251" s="533"/>
      <c r="K251" s="560">
        <f t="shared" si="141"/>
        <v>817870.19927733089</v>
      </c>
      <c r="L251" s="560">
        <f t="shared" si="142"/>
        <v>147216.63586991956</v>
      </c>
      <c r="M251" s="561">
        <f t="shared" si="143"/>
        <v>965086.83514725044</v>
      </c>
      <c r="N251" s="521">
        <f t="shared" si="144"/>
        <v>0</v>
      </c>
      <c r="O251" s="560">
        <f t="shared" si="116"/>
        <v>0</v>
      </c>
      <c r="P251" s="560">
        <f t="shared" si="145"/>
        <v>0</v>
      </c>
      <c r="Q251" s="560">
        <f t="shared" si="146"/>
        <v>0</v>
      </c>
      <c r="R251" s="560">
        <f t="shared" si="147"/>
        <v>0</v>
      </c>
      <c r="S251" s="563">
        <f t="shared" si="148"/>
        <v>-965086.83514725044</v>
      </c>
      <c r="T251" s="342"/>
      <c r="U251" s="145" t="str">
        <f t="shared" si="117"/>
        <v>B</v>
      </c>
    </row>
    <row r="252" spans="1:21" ht="75">
      <c r="A252" s="395">
        <v>16.399999999999999</v>
      </c>
      <c r="B252" s="253" t="s">
        <v>912</v>
      </c>
      <c r="C252" s="375" t="s">
        <v>21</v>
      </c>
      <c r="D252" s="83">
        <v>1</v>
      </c>
      <c r="E252" s="11">
        <v>0</v>
      </c>
      <c r="F252" s="454">
        <f t="shared" si="139"/>
        <v>-1</v>
      </c>
      <c r="G252" s="178">
        <f t="shared" si="138"/>
        <v>0</v>
      </c>
      <c r="H252" s="337">
        <f t="shared" si="140"/>
        <v>0</v>
      </c>
      <c r="I252" s="521">
        <v>374951.79253005114</v>
      </c>
      <c r="J252" s="533"/>
      <c r="K252" s="560">
        <f t="shared" si="141"/>
        <v>374951.79253005114</v>
      </c>
      <c r="L252" s="560">
        <f t="shared" si="142"/>
        <v>67491.322655409196</v>
      </c>
      <c r="M252" s="561">
        <f t="shared" si="143"/>
        <v>442443.11518546031</v>
      </c>
      <c r="N252" s="521">
        <f t="shared" si="144"/>
        <v>0</v>
      </c>
      <c r="O252" s="560">
        <f t="shared" si="116"/>
        <v>0</v>
      </c>
      <c r="P252" s="560">
        <f t="shared" si="145"/>
        <v>0</v>
      </c>
      <c r="Q252" s="560">
        <f t="shared" si="146"/>
        <v>0</v>
      </c>
      <c r="R252" s="560">
        <f t="shared" si="147"/>
        <v>0</v>
      </c>
      <c r="S252" s="563">
        <f t="shared" si="148"/>
        <v>-442443.11518546031</v>
      </c>
      <c r="T252" s="342"/>
      <c r="U252" s="145" t="str">
        <f t="shared" si="117"/>
        <v>B</v>
      </c>
    </row>
    <row r="253" spans="1:21" ht="30">
      <c r="A253" s="395">
        <v>16.5</v>
      </c>
      <c r="B253" s="253" t="s">
        <v>913</v>
      </c>
      <c r="C253" s="375" t="s">
        <v>21</v>
      </c>
      <c r="D253" s="83">
        <v>1</v>
      </c>
      <c r="E253" s="11">
        <v>0</v>
      </c>
      <c r="F253" s="454">
        <f t="shared" si="139"/>
        <v>-1</v>
      </c>
      <c r="G253" s="178">
        <f t="shared" si="138"/>
        <v>0</v>
      </c>
      <c r="H253" s="337">
        <f t="shared" si="140"/>
        <v>0</v>
      </c>
      <c r="I253" s="521">
        <v>882438.48278369813</v>
      </c>
      <c r="J253" s="533"/>
      <c r="K253" s="560">
        <f t="shared" si="141"/>
        <v>882438.48278369813</v>
      </c>
      <c r="L253" s="560">
        <f t="shared" si="142"/>
        <v>158838.92690106566</v>
      </c>
      <c r="M253" s="561">
        <f t="shared" si="143"/>
        <v>1041277.4096847638</v>
      </c>
      <c r="N253" s="521">
        <f t="shared" si="144"/>
        <v>0</v>
      </c>
      <c r="O253" s="560">
        <f t="shared" si="116"/>
        <v>0</v>
      </c>
      <c r="P253" s="560">
        <f t="shared" si="145"/>
        <v>0</v>
      </c>
      <c r="Q253" s="560">
        <f t="shared" si="146"/>
        <v>0</v>
      </c>
      <c r="R253" s="560">
        <f t="shared" si="147"/>
        <v>0</v>
      </c>
      <c r="S253" s="563">
        <f t="shared" si="148"/>
        <v>-1041277.4096847638</v>
      </c>
      <c r="T253" s="342"/>
      <c r="U253" s="145" t="str">
        <f t="shared" si="117"/>
        <v>B</v>
      </c>
    </row>
    <row r="254" spans="1:21" ht="60">
      <c r="A254" s="395">
        <v>16.600000000000001</v>
      </c>
      <c r="B254" s="253" t="s">
        <v>1018</v>
      </c>
      <c r="C254" s="375" t="s">
        <v>21</v>
      </c>
      <c r="D254" s="83">
        <v>1</v>
      </c>
      <c r="E254" s="11">
        <v>0</v>
      </c>
      <c r="F254" s="454">
        <f t="shared" si="139"/>
        <v>-1</v>
      </c>
      <c r="G254" s="178">
        <f t="shared" si="138"/>
        <v>0</v>
      </c>
      <c r="H254" s="337">
        <f t="shared" si="140"/>
        <v>0</v>
      </c>
      <c r="I254" s="521">
        <v>1522461.0597978185</v>
      </c>
      <c r="J254" s="533"/>
      <c r="K254" s="560">
        <f t="shared" si="141"/>
        <v>1522461.0597978185</v>
      </c>
      <c r="L254" s="560">
        <f t="shared" si="142"/>
        <v>274042.99076360732</v>
      </c>
      <c r="M254" s="561">
        <f t="shared" si="143"/>
        <v>1796504.0505614257</v>
      </c>
      <c r="N254" s="521">
        <f t="shared" si="144"/>
        <v>0</v>
      </c>
      <c r="O254" s="560">
        <f t="shared" si="116"/>
        <v>0</v>
      </c>
      <c r="P254" s="560">
        <f t="shared" si="145"/>
        <v>0</v>
      </c>
      <c r="Q254" s="560">
        <f t="shared" si="146"/>
        <v>0</v>
      </c>
      <c r="R254" s="560">
        <f t="shared" si="147"/>
        <v>0</v>
      </c>
      <c r="S254" s="563">
        <f t="shared" si="148"/>
        <v>-1796504.0505614257</v>
      </c>
      <c r="T254" s="342"/>
      <c r="U254" s="145" t="str">
        <f t="shared" si="117"/>
        <v>B</v>
      </c>
    </row>
    <row r="255" spans="1:21" ht="45">
      <c r="A255" s="395">
        <v>16.7</v>
      </c>
      <c r="B255" s="253" t="s">
        <v>914</v>
      </c>
      <c r="C255" s="375" t="s">
        <v>21</v>
      </c>
      <c r="D255" s="83">
        <v>1</v>
      </c>
      <c r="E255" s="11">
        <v>0</v>
      </c>
      <c r="F255" s="454">
        <f t="shared" si="139"/>
        <v>-1</v>
      </c>
      <c r="G255" s="178">
        <f t="shared" si="138"/>
        <v>0</v>
      </c>
      <c r="H255" s="337">
        <f t="shared" si="140"/>
        <v>0</v>
      </c>
      <c r="I255" s="521">
        <v>418892.72292066575</v>
      </c>
      <c r="J255" s="533"/>
      <c r="K255" s="560">
        <f t="shared" si="141"/>
        <v>418892.72292066575</v>
      </c>
      <c r="L255" s="560">
        <f t="shared" si="142"/>
        <v>75400.690125719833</v>
      </c>
      <c r="M255" s="561">
        <f t="shared" si="143"/>
        <v>494293.41304638557</v>
      </c>
      <c r="N255" s="521">
        <f t="shared" si="144"/>
        <v>0</v>
      </c>
      <c r="O255" s="560">
        <f t="shared" si="116"/>
        <v>0</v>
      </c>
      <c r="P255" s="560">
        <f t="shared" si="145"/>
        <v>0</v>
      </c>
      <c r="Q255" s="560">
        <f t="shared" si="146"/>
        <v>0</v>
      </c>
      <c r="R255" s="560">
        <f t="shared" si="147"/>
        <v>0</v>
      </c>
      <c r="S255" s="563">
        <f t="shared" si="148"/>
        <v>-494293.41304638557</v>
      </c>
      <c r="T255" s="342"/>
      <c r="U255" s="145" t="str">
        <f t="shared" si="117"/>
        <v>B</v>
      </c>
    </row>
    <row r="256" spans="1:21">
      <c r="A256" s="395">
        <v>16.8</v>
      </c>
      <c r="B256" s="253" t="s">
        <v>630</v>
      </c>
      <c r="C256" s="375" t="s">
        <v>21</v>
      </c>
      <c r="D256" s="83">
        <v>1</v>
      </c>
      <c r="E256" s="11">
        <v>0</v>
      </c>
      <c r="F256" s="454">
        <f t="shared" si="139"/>
        <v>-1</v>
      </c>
      <c r="G256" s="178">
        <f t="shared" si="138"/>
        <v>0</v>
      </c>
      <c r="H256" s="337">
        <f t="shared" si="140"/>
        <v>0</v>
      </c>
      <c r="I256" s="521">
        <v>207896.5406733946</v>
      </c>
      <c r="J256" s="533"/>
      <c r="K256" s="560">
        <f t="shared" si="141"/>
        <v>207896.5406733946</v>
      </c>
      <c r="L256" s="560">
        <f t="shared" si="142"/>
        <v>37421.377321211025</v>
      </c>
      <c r="M256" s="561">
        <f t="shared" si="143"/>
        <v>245317.91799460561</v>
      </c>
      <c r="N256" s="521">
        <f t="shared" si="144"/>
        <v>0</v>
      </c>
      <c r="O256" s="560">
        <f t="shared" si="116"/>
        <v>0</v>
      </c>
      <c r="P256" s="560">
        <f t="shared" si="145"/>
        <v>0</v>
      </c>
      <c r="Q256" s="560">
        <f t="shared" si="146"/>
        <v>0</v>
      </c>
      <c r="R256" s="560">
        <f t="shared" si="147"/>
        <v>0</v>
      </c>
      <c r="S256" s="563">
        <f t="shared" si="148"/>
        <v>-245317.91799460561</v>
      </c>
      <c r="T256" s="342"/>
      <c r="U256" s="145" t="str">
        <f t="shared" si="117"/>
        <v>B</v>
      </c>
    </row>
    <row r="257" spans="1:21" ht="150">
      <c r="A257" s="395">
        <v>16.899999999999999</v>
      </c>
      <c r="B257" s="253" t="s">
        <v>915</v>
      </c>
      <c r="C257" s="375" t="s">
        <v>21</v>
      </c>
      <c r="D257" s="83">
        <v>1</v>
      </c>
      <c r="E257" s="11">
        <v>0</v>
      </c>
      <c r="F257" s="454">
        <f t="shared" si="139"/>
        <v>-1</v>
      </c>
      <c r="G257" s="178">
        <f t="shared" si="138"/>
        <v>0</v>
      </c>
      <c r="H257" s="337">
        <f t="shared" si="140"/>
        <v>0</v>
      </c>
      <c r="I257" s="521">
        <v>1132783.4971996602</v>
      </c>
      <c r="J257" s="533"/>
      <c r="K257" s="560">
        <f t="shared" si="141"/>
        <v>1132783.4971996602</v>
      </c>
      <c r="L257" s="560">
        <f t="shared" si="142"/>
        <v>203901.02949593883</v>
      </c>
      <c r="M257" s="561">
        <f t="shared" si="143"/>
        <v>1336684.5266955991</v>
      </c>
      <c r="N257" s="521">
        <f t="shared" si="144"/>
        <v>0</v>
      </c>
      <c r="O257" s="560">
        <f t="shared" si="116"/>
        <v>0</v>
      </c>
      <c r="P257" s="560">
        <f t="shared" si="145"/>
        <v>0</v>
      </c>
      <c r="Q257" s="560">
        <f t="shared" si="146"/>
        <v>0</v>
      </c>
      <c r="R257" s="560">
        <f t="shared" si="147"/>
        <v>0</v>
      </c>
      <c r="S257" s="563">
        <f t="shared" si="148"/>
        <v>-1336684.5266955991</v>
      </c>
      <c r="T257" s="342"/>
      <c r="U257" s="145" t="str">
        <f t="shared" si="117"/>
        <v>B</v>
      </c>
    </row>
    <row r="258" spans="1:21" ht="105.75" hidden="1">
      <c r="A258" s="83">
        <v>17</v>
      </c>
      <c r="B258" s="253" t="s">
        <v>1070</v>
      </c>
      <c r="C258" s="375" t="s">
        <v>916</v>
      </c>
      <c r="D258" s="84">
        <v>1</v>
      </c>
      <c r="E258" s="11">
        <v>1</v>
      </c>
      <c r="F258" s="178">
        <f t="shared" si="139"/>
        <v>0</v>
      </c>
      <c r="G258" s="178">
        <f t="shared" si="138"/>
        <v>1</v>
      </c>
      <c r="H258" s="337">
        <f t="shared" si="140"/>
        <v>0</v>
      </c>
      <c r="I258" s="521">
        <v>1755814.4206594734</v>
      </c>
      <c r="J258" s="533"/>
      <c r="K258" s="560">
        <f t="shared" si="141"/>
        <v>1755814.4206594734</v>
      </c>
      <c r="L258" s="560">
        <f t="shared" si="142"/>
        <v>316046.59571870521</v>
      </c>
      <c r="M258" s="561">
        <f t="shared" si="143"/>
        <v>2071861.0163781787</v>
      </c>
      <c r="N258" s="521">
        <f t="shared" si="144"/>
        <v>1755814.4206594734</v>
      </c>
      <c r="O258" s="560">
        <f t="shared" si="116"/>
        <v>0</v>
      </c>
      <c r="P258" s="560">
        <f t="shared" si="145"/>
        <v>1755814.4206594734</v>
      </c>
      <c r="Q258" s="560">
        <f t="shared" si="146"/>
        <v>316046.59571870521</v>
      </c>
      <c r="R258" s="560">
        <f t="shared" si="147"/>
        <v>2071861.0163781787</v>
      </c>
      <c r="S258" s="563">
        <f t="shared" si="148"/>
        <v>0</v>
      </c>
      <c r="T258" s="342"/>
      <c r="U258" s="145" t="str">
        <f t="shared" si="117"/>
        <v>A</v>
      </c>
    </row>
    <row r="259" spans="1:21">
      <c r="A259" s="639" t="s">
        <v>1208</v>
      </c>
      <c r="B259" s="640"/>
      <c r="C259" s="375"/>
      <c r="D259" s="84"/>
      <c r="E259" s="11"/>
      <c r="F259" s="178"/>
      <c r="G259" s="178">
        <f t="shared" si="138"/>
        <v>0</v>
      </c>
      <c r="H259" s="337"/>
      <c r="I259" s="521"/>
      <c r="J259" s="533"/>
      <c r="K259" s="560"/>
      <c r="L259" s="560"/>
      <c r="M259" s="561"/>
      <c r="N259" s="521"/>
      <c r="O259" s="560">
        <f t="shared" si="116"/>
        <v>0</v>
      </c>
      <c r="P259" s="560"/>
      <c r="Q259" s="560"/>
      <c r="R259" s="560"/>
      <c r="S259" s="563"/>
      <c r="T259" s="342"/>
      <c r="U259" s="145"/>
    </row>
    <row r="260" spans="1:21" ht="161.25" customHeight="1">
      <c r="A260" s="83">
        <v>18</v>
      </c>
      <c r="B260" s="297" t="s">
        <v>1117</v>
      </c>
      <c r="C260" s="375"/>
      <c r="D260" s="84"/>
      <c r="E260" s="11"/>
      <c r="F260" s="178"/>
      <c r="G260" s="178">
        <f t="shared" si="138"/>
        <v>0</v>
      </c>
      <c r="H260" s="337"/>
      <c r="I260" s="521"/>
      <c r="J260" s="533"/>
      <c r="K260" s="560"/>
      <c r="L260" s="560"/>
      <c r="M260" s="561"/>
      <c r="N260" s="521"/>
      <c r="O260" s="560">
        <f t="shared" si="116"/>
        <v>0</v>
      </c>
      <c r="P260" s="560"/>
      <c r="Q260" s="560"/>
      <c r="R260" s="560"/>
      <c r="S260" s="563"/>
      <c r="T260" s="344" t="s">
        <v>1027</v>
      </c>
      <c r="U260" s="145"/>
    </row>
    <row r="261" spans="1:21" ht="30">
      <c r="A261" s="83">
        <v>18.100000000000001</v>
      </c>
      <c r="B261" s="253" t="s">
        <v>909</v>
      </c>
      <c r="C261" s="375" t="s">
        <v>21</v>
      </c>
      <c r="D261" s="83">
        <v>0</v>
      </c>
      <c r="E261" s="178">
        <v>1</v>
      </c>
      <c r="F261" s="454">
        <v>1</v>
      </c>
      <c r="G261" s="178">
        <f t="shared" si="138"/>
        <v>0</v>
      </c>
      <c r="H261" s="473">
        <f t="shared" ref="H261:H269" si="149">E261-G261</f>
        <v>1</v>
      </c>
      <c r="I261" s="521"/>
      <c r="J261" s="520">
        <f>11*8827782.16951097/100</f>
        <v>971056.03864620673</v>
      </c>
      <c r="K261" s="560">
        <f t="shared" ref="K261:K269" si="150">I261*D261</f>
        <v>0</v>
      </c>
      <c r="L261" s="560">
        <f t="shared" ref="L261:L269" si="151">K261*0.18</f>
        <v>0</v>
      </c>
      <c r="M261" s="561">
        <f t="shared" ref="M261:M269" si="152">K261+L261</f>
        <v>0</v>
      </c>
      <c r="N261" s="521">
        <f t="shared" ref="N261:N269" si="153">I261*G261</f>
        <v>0</v>
      </c>
      <c r="O261" s="560">
        <f t="shared" si="116"/>
        <v>971056.03864620673</v>
      </c>
      <c r="P261" s="560">
        <f t="shared" ref="P261:P269" si="154">N261+O261</f>
        <v>971056.03864620673</v>
      </c>
      <c r="Q261" s="560">
        <f t="shared" ref="Q261:Q269" si="155">P261*0.18</f>
        <v>174790.08695631722</v>
      </c>
      <c r="R261" s="560">
        <f t="shared" ref="R261:R269" si="156">Q261+P261</f>
        <v>1145846.125602524</v>
      </c>
      <c r="S261" s="563">
        <f t="shared" ref="S261:S269" si="157">R261-M261</f>
        <v>1145846.125602524</v>
      </c>
      <c r="T261" s="344" t="s">
        <v>1019</v>
      </c>
      <c r="U261" s="145" t="str">
        <f t="shared" si="117"/>
        <v>B</v>
      </c>
    </row>
    <row r="262" spans="1:21" ht="45">
      <c r="A262" s="83">
        <v>18.2</v>
      </c>
      <c r="B262" s="253" t="s">
        <v>910</v>
      </c>
      <c r="C262" s="375" t="s">
        <v>21</v>
      </c>
      <c r="D262" s="83">
        <v>0</v>
      </c>
      <c r="E262" s="178">
        <v>1</v>
      </c>
      <c r="F262" s="454">
        <v>1</v>
      </c>
      <c r="G262" s="178">
        <f t="shared" si="138"/>
        <v>0</v>
      </c>
      <c r="H262" s="473">
        <f t="shared" si="149"/>
        <v>1</v>
      </c>
      <c r="I262" s="521"/>
      <c r="J262" s="520">
        <f>11*1079543.64208742/100</f>
        <v>118749.80062961619</v>
      </c>
      <c r="K262" s="560">
        <f t="shared" si="150"/>
        <v>0</v>
      </c>
      <c r="L262" s="560">
        <f t="shared" si="151"/>
        <v>0</v>
      </c>
      <c r="M262" s="561">
        <f t="shared" si="152"/>
        <v>0</v>
      </c>
      <c r="N262" s="521">
        <f t="shared" si="153"/>
        <v>0</v>
      </c>
      <c r="O262" s="560">
        <f t="shared" si="116"/>
        <v>118749.80062961619</v>
      </c>
      <c r="P262" s="560">
        <f t="shared" si="154"/>
        <v>118749.80062961619</v>
      </c>
      <c r="Q262" s="560">
        <f t="shared" si="155"/>
        <v>21374.964113330912</v>
      </c>
      <c r="R262" s="560">
        <f t="shared" si="156"/>
        <v>140124.7647429471</v>
      </c>
      <c r="S262" s="563">
        <f t="shared" si="157"/>
        <v>140124.7647429471</v>
      </c>
      <c r="T262" s="344" t="s">
        <v>1020</v>
      </c>
      <c r="U262" s="145" t="str">
        <f t="shared" si="117"/>
        <v>B</v>
      </c>
    </row>
    <row r="263" spans="1:21" ht="60">
      <c r="A263" s="83">
        <v>18.3</v>
      </c>
      <c r="B263" s="253" t="s">
        <v>911</v>
      </c>
      <c r="C263" s="375" t="s">
        <v>21</v>
      </c>
      <c r="D263" s="83">
        <v>0</v>
      </c>
      <c r="E263" s="178">
        <v>1</v>
      </c>
      <c r="F263" s="454">
        <v>1</v>
      </c>
      <c r="G263" s="178">
        <f t="shared" si="138"/>
        <v>0</v>
      </c>
      <c r="H263" s="473">
        <f t="shared" si="149"/>
        <v>1</v>
      </c>
      <c r="I263" s="521"/>
      <c r="J263" s="520">
        <f>11*817870.199277331/100</f>
        <v>89965.721920506418</v>
      </c>
      <c r="K263" s="560">
        <f t="shared" si="150"/>
        <v>0</v>
      </c>
      <c r="L263" s="560">
        <f t="shared" si="151"/>
        <v>0</v>
      </c>
      <c r="M263" s="561">
        <f t="shared" si="152"/>
        <v>0</v>
      </c>
      <c r="N263" s="521">
        <f t="shared" si="153"/>
        <v>0</v>
      </c>
      <c r="O263" s="560">
        <f t="shared" si="116"/>
        <v>89965.721920506418</v>
      </c>
      <c r="P263" s="560">
        <f t="shared" si="154"/>
        <v>89965.721920506418</v>
      </c>
      <c r="Q263" s="560">
        <f t="shared" si="155"/>
        <v>16193.829945691155</v>
      </c>
      <c r="R263" s="560">
        <f t="shared" si="156"/>
        <v>106159.55186619758</v>
      </c>
      <c r="S263" s="563">
        <f t="shared" si="157"/>
        <v>106159.55186619758</v>
      </c>
      <c r="T263" s="344" t="s">
        <v>1021</v>
      </c>
      <c r="U263" s="145" t="str">
        <f t="shared" si="117"/>
        <v>B</v>
      </c>
    </row>
    <row r="264" spans="1:21" ht="75">
      <c r="A264" s="83">
        <v>18.399999999999999</v>
      </c>
      <c r="B264" s="253" t="s">
        <v>912</v>
      </c>
      <c r="C264" s="375" t="s">
        <v>21</v>
      </c>
      <c r="D264" s="83">
        <v>0</v>
      </c>
      <c r="E264" s="178">
        <v>1</v>
      </c>
      <c r="F264" s="454">
        <v>1</v>
      </c>
      <c r="G264" s="178">
        <f t="shared" si="138"/>
        <v>0</v>
      </c>
      <c r="H264" s="473">
        <f t="shared" si="149"/>
        <v>1</v>
      </c>
      <c r="I264" s="521"/>
      <c r="J264" s="520">
        <f>11*374951.792530051/100</f>
        <v>41244.697178305614</v>
      </c>
      <c r="K264" s="560">
        <f t="shared" si="150"/>
        <v>0</v>
      </c>
      <c r="L264" s="560">
        <f t="shared" si="151"/>
        <v>0</v>
      </c>
      <c r="M264" s="561">
        <f t="shared" si="152"/>
        <v>0</v>
      </c>
      <c r="N264" s="521">
        <f t="shared" si="153"/>
        <v>0</v>
      </c>
      <c r="O264" s="560">
        <f t="shared" si="116"/>
        <v>41244.697178305614</v>
      </c>
      <c r="P264" s="560">
        <f t="shared" si="154"/>
        <v>41244.697178305614</v>
      </c>
      <c r="Q264" s="560">
        <f t="shared" si="155"/>
        <v>7424.0454920950106</v>
      </c>
      <c r="R264" s="560">
        <f t="shared" si="156"/>
        <v>48668.742670400621</v>
      </c>
      <c r="S264" s="563">
        <f t="shared" si="157"/>
        <v>48668.742670400621</v>
      </c>
      <c r="T264" s="344" t="s">
        <v>1022</v>
      </c>
      <c r="U264" s="145" t="str">
        <f t="shared" si="117"/>
        <v>B</v>
      </c>
    </row>
    <row r="265" spans="1:21" ht="30">
      <c r="A265" s="83">
        <v>18.5</v>
      </c>
      <c r="B265" s="253" t="s">
        <v>913</v>
      </c>
      <c r="C265" s="375" t="s">
        <v>21</v>
      </c>
      <c r="D265" s="83">
        <v>0</v>
      </c>
      <c r="E265" s="178">
        <v>1</v>
      </c>
      <c r="F265" s="454">
        <v>1</v>
      </c>
      <c r="G265" s="178">
        <f t="shared" si="138"/>
        <v>0</v>
      </c>
      <c r="H265" s="473">
        <f t="shared" si="149"/>
        <v>1</v>
      </c>
      <c r="I265" s="521"/>
      <c r="J265" s="520">
        <f>11*882438.482783698/100</f>
        <v>97068.233106206782</v>
      </c>
      <c r="K265" s="560">
        <f t="shared" si="150"/>
        <v>0</v>
      </c>
      <c r="L265" s="560">
        <f t="shared" si="151"/>
        <v>0</v>
      </c>
      <c r="M265" s="561">
        <f t="shared" si="152"/>
        <v>0</v>
      </c>
      <c r="N265" s="521">
        <f t="shared" si="153"/>
        <v>0</v>
      </c>
      <c r="O265" s="560">
        <f t="shared" ref="O265:O269" si="158">J265*H265</f>
        <v>97068.233106206782</v>
      </c>
      <c r="P265" s="560">
        <f t="shared" si="154"/>
        <v>97068.233106206782</v>
      </c>
      <c r="Q265" s="560">
        <f t="shared" si="155"/>
        <v>17472.281959117219</v>
      </c>
      <c r="R265" s="560">
        <f t="shared" si="156"/>
        <v>114540.515065324</v>
      </c>
      <c r="S265" s="563">
        <f t="shared" si="157"/>
        <v>114540.515065324</v>
      </c>
      <c r="T265" s="344" t="s">
        <v>1023</v>
      </c>
      <c r="U265" s="145" t="str">
        <f t="shared" si="117"/>
        <v>B</v>
      </c>
    </row>
    <row r="266" spans="1:21" ht="60">
      <c r="A266" s="83">
        <v>18.600000000000001</v>
      </c>
      <c r="B266" s="253" t="s">
        <v>1018</v>
      </c>
      <c r="C266" s="375" t="s">
        <v>21</v>
      </c>
      <c r="D266" s="83">
        <v>0</v>
      </c>
      <c r="E266" s="178">
        <v>1</v>
      </c>
      <c r="F266" s="454">
        <v>1</v>
      </c>
      <c r="G266" s="178">
        <f t="shared" si="138"/>
        <v>0</v>
      </c>
      <c r="H266" s="473">
        <f t="shared" si="149"/>
        <v>1</v>
      </c>
      <c r="I266" s="521"/>
      <c r="J266" s="520">
        <f>11*1522461.05979782/100</f>
        <v>167470.71657776018</v>
      </c>
      <c r="K266" s="560">
        <f t="shared" si="150"/>
        <v>0</v>
      </c>
      <c r="L266" s="560">
        <f t="shared" si="151"/>
        <v>0</v>
      </c>
      <c r="M266" s="561">
        <f t="shared" si="152"/>
        <v>0</v>
      </c>
      <c r="N266" s="521">
        <f t="shared" si="153"/>
        <v>0</v>
      </c>
      <c r="O266" s="560">
        <f t="shared" si="158"/>
        <v>167470.71657776018</v>
      </c>
      <c r="P266" s="560">
        <f t="shared" si="154"/>
        <v>167470.71657776018</v>
      </c>
      <c r="Q266" s="560">
        <f t="shared" si="155"/>
        <v>30144.728983996829</v>
      </c>
      <c r="R266" s="560">
        <f t="shared" si="156"/>
        <v>197615.44556175702</v>
      </c>
      <c r="S266" s="563">
        <f t="shared" si="157"/>
        <v>197615.44556175702</v>
      </c>
      <c r="T266" s="344" t="s">
        <v>1024</v>
      </c>
      <c r="U266" s="145" t="str">
        <f t="shared" si="117"/>
        <v>B</v>
      </c>
    </row>
    <row r="267" spans="1:21" ht="45">
      <c r="A267" s="83">
        <v>18.7</v>
      </c>
      <c r="B267" s="253" t="s">
        <v>914</v>
      </c>
      <c r="C267" s="375" t="s">
        <v>21</v>
      </c>
      <c r="D267" s="83">
        <v>0</v>
      </c>
      <c r="E267" s="178">
        <v>1</v>
      </c>
      <c r="F267" s="454">
        <v>1</v>
      </c>
      <c r="G267" s="178">
        <f t="shared" si="138"/>
        <v>0</v>
      </c>
      <c r="H267" s="473">
        <f t="shared" si="149"/>
        <v>1</v>
      </c>
      <c r="I267" s="521"/>
      <c r="J267" s="520">
        <f>11*418892.722920666/100</f>
        <v>46078.199521273265</v>
      </c>
      <c r="K267" s="560">
        <f t="shared" si="150"/>
        <v>0</v>
      </c>
      <c r="L267" s="560">
        <f t="shared" si="151"/>
        <v>0</v>
      </c>
      <c r="M267" s="561">
        <f t="shared" si="152"/>
        <v>0</v>
      </c>
      <c r="N267" s="521">
        <f t="shared" si="153"/>
        <v>0</v>
      </c>
      <c r="O267" s="560">
        <f t="shared" si="158"/>
        <v>46078.199521273265</v>
      </c>
      <c r="P267" s="560">
        <f t="shared" si="154"/>
        <v>46078.199521273265</v>
      </c>
      <c r="Q267" s="560">
        <f t="shared" si="155"/>
        <v>8294.0759138291869</v>
      </c>
      <c r="R267" s="560">
        <f t="shared" si="156"/>
        <v>54372.275435102449</v>
      </c>
      <c r="S267" s="563">
        <f t="shared" si="157"/>
        <v>54372.275435102449</v>
      </c>
      <c r="T267" s="344" t="s">
        <v>1025</v>
      </c>
      <c r="U267" s="145" t="str">
        <f t="shared" si="117"/>
        <v>B</v>
      </c>
    </row>
    <row r="268" spans="1:21" ht="30">
      <c r="A268" s="83">
        <v>18.8</v>
      </c>
      <c r="B268" s="253" t="s">
        <v>630</v>
      </c>
      <c r="C268" s="375" t="s">
        <v>21</v>
      </c>
      <c r="D268" s="83">
        <v>0</v>
      </c>
      <c r="E268" s="178">
        <v>1</v>
      </c>
      <c r="F268" s="454">
        <v>1</v>
      </c>
      <c r="G268" s="178">
        <f t="shared" si="138"/>
        <v>0</v>
      </c>
      <c r="H268" s="473">
        <f t="shared" si="149"/>
        <v>1</v>
      </c>
      <c r="I268" s="521"/>
      <c r="J268" s="520">
        <f>11*207896.540673395/100</f>
        <v>22868.619474073454</v>
      </c>
      <c r="K268" s="560">
        <f t="shared" si="150"/>
        <v>0</v>
      </c>
      <c r="L268" s="560">
        <f t="shared" si="151"/>
        <v>0</v>
      </c>
      <c r="M268" s="561">
        <f t="shared" si="152"/>
        <v>0</v>
      </c>
      <c r="N268" s="521">
        <f t="shared" si="153"/>
        <v>0</v>
      </c>
      <c r="O268" s="560">
        <f t="shared" si="158"/>
        <v>22868.619474073454</v>
      </c>
      <c r="P268" s="560">
        <f t="shared" si="154"/>
        <v>22868.619474073454</v>
      </c>
      <c r="Q268" s="560">
        <f t="shared" si="155"/>
        <v>4116.3515053332212</v>
      </c>
      <c r="R268" s="560">
        <f t="shared" si="156"/>
        <v>26984.970979406673</v>
      </c>
      <c r="S268" s="561">
        <f t="shared" si="157"/>
        <v>26984.970979406673</v>
      </c>
      <c r="T268" s="526" t="s">
        <v>1026</v>
      </c>
      <c r="U268" s="145" t="str">
        <f t="shared" si="117"/>
        <v>B</v>
      </c>
    </row>
    <row r="269" spans="1:21" ht="79.5" customHeight="1" thickBot="1">
      <c r="A269" s="396">
        <v>19</v>
      </c>
      <c r="B269" s="314" t="s">
        <v>595</v>
      </c>
      <c r="C269" s="112" t="s">
        <v>596</v>
      </c>
      <c r="D269" s="396">
        <v>0</v>
      </c>
      <c r="E269" s="182">
        <v>3</v>
      </c>
      <c r="F269" s="472">
        <v>7</v>
      </c>
      <c r="G269" s="178">
        <f t="shared" si="138"/>
        <v>0</v>
      </c>
      <c r="H269" s="474">
        <f t="shared" si="149"/>
        <v>3</v>
      </c>
      <c r="I269" s="521"/>
      <c r="J269" s="570">
        <v>30029.82</v>
      </c>
      <c r="K269" s="571">
        <f t="shared" si="150"/>
        <v>0</v>
      </c>
      <c r="L269" s="571">
        <f t="shared" si="151"/>
        <v>0</v>
      </c>
      <c r="M269" s="572">
        <f t="shared" si="152"/>
        <v>0</v>
      </c>
      <c r="N269" s="573">
        <f t="shared" si="153"/>
        <v>0</v>
      </c>
      <c r="O269" s="560">
        <f t="shared" si="158"/>
        <v>90089.459999999992</v>
      </c>
      <c r="P269" s="571">
        <f t="shared" si="154"/>
        <v>90089.459999999992</v>
      </c>
      <c r="Q269" s="571">
        <f t="shared" si="155"/>
        <v>16216.102799999999</v>
      </c>
      <c r="R269" s="571">
        <f t="shared" si="156"/>
        <v>106305.56279999999</v>
      </c>
      <c r="S269" s="572">
        <f t="shared" si="157"/>
        <v>106305.56279999999</v>
      </c>
      <c r="T269" s="164" t="s">
        <v>1293</v>
      </c>
      <c r="U269" s="145" t="str">
        <f>IF(M269=R269,"A","B")</f>
        <v>B</v>
      </c>
    </row>
    <row r="270" spans="1:21" s="150" customFormat="1" ht="16.5" thickBot="1">
      <c r="A270" s="168"/>
      <c r="B270" s="397"/>
      <c r="C270" s="398"/>
      <c r="D270" s="168"/>
      <c r="E270" s="184"/>
      <c r="F270" s="184"/>
      <c r="G270" s="184"/>
      <c r="H270" s="399"/>
      <c r="I270" s="545"/>
      <c r="J270" s="543"/>
      <c r="K270" s="574">
        <f t="shared" ref="K270:S270" si="159">SUM(K8:K269)</f>
        <v>315768140.29815859</v>
      </c>
      <c r="L270" s="574">
        <f t="shared" si="159"/>
        <v>56838265.253668576</v>
      </c>
      <c r="M270" s="575">
        <f t="shared" si="159"/>
        <v>372606405.55182731</v>
      </c>
      <c r="N270" s="576">
        <f t="shared" si="159"/>
        <v>349322195.47203672</v>
      </c>
      <c r="O270" s="574">
        <f>SUM(O8:O269)</f>
        <v>280648873.11735618</v>
      </c>
      <c r="P270" s="574">
        <f t="shared" si="159"/>
        <v>629971068.58939338</v>
      </c>
      <c r="Q270" s="574">
        <f t="shared" si="159"/>
        <v>113394792.34609066</v>
      </c>
      <c r="R270" s="574">
        <f t="shared" si="159"/>
        <v>743365860.93548346</v>
      </c>
      <c r="S270" s="577">
        <f t="shared" si="159"/>
        <v>370759455.3836562</v>
      </c>
      <c r="T270" s="525"/>
      <c r="U270" s="441"/>
    </row>
    <row r="271" spans="1:21">
      <c r="A271" s="3"/>
      <c r="B271" s="4"/>
      <c r="C271" s="1"/>
      <c r="D271" s="3"/>
      <c r="E271" s="71"/>
      <c r="F271" s="71"/>
      <c r="G271" s="71"/>
      <c r="H271" s="71"/>
    </row>
    <row r="272" spans="1:21">
      <c r="B272" s="69"/>
      <c r="C272" s="72"/>
      <c r="D272" s="72"/>
      <c r="E272" s="72"/>
      <c r="F272" s="72"/>
      <c r="G272" s="72"/>
      <c r="H272" s="72"/>
    </row>
    <row r="273" spans="2:19">
      <c r="B273" s="69"/>
      <c r="C273" s="72"/>
      <c r="D273" s="72"/>
      <c r="E273" s="72"/>
      <c r="F273" s="72"/>
      <c r="G273" s="72"/>
      <c r="H273" s="72"/>
    </row>
    <row r="274" spans="2:19">
      <c r="B274" s="69"/>
      <c r="C274" s="72"/>
      <c r="D274" s="72"/>
      <c r="E274" s="72"/>
      <c r="F274" s="72"/>
      <c r="G274" s="72"/>
      <c r="H274" s="72"/>
      <c r="S274" s="204"/>
    </row>
    <row r="275" spans="2:19">
      <c r="S275" s="204"/>
    </row>
  </sheetData>
  <sheetProtection formatCells="0" formatColumns="0" formatRows="0" insertColumns="0" insertRows="0" insertHyperlinks="0" deleteColumns="0" deleteRows="0" sort="0" autoFilter="0" pivotTables="0"/>
  <autoFilter ref="A1:U270">
    <filterColumn colId="20">
      <filters>
        <filter val="B"/>
      </filters>
    </filterColumn>
  </autoFilter>
  <mergeCells count="12">
    <mergeCell ref="T4:T5"/>
    <mergeCell ref="T39:T42"/>
    <mergeCell ref="A259:B259"/>
    <mergeCell ref="D4:H4"/>
    <mergeCell ref="I4:J4"/>
    <mergeCell ref="K4:M4"/>
    <mergeCell ref="N4:S4"/>
    <mergeCell ref="T59:T62"/>
    <mergeCell ref="T177:T178"/>
    <mergeCell ref="T171:T176"/>
    <mergeCell ref="T100:T103"/>
    <mergeCell ref="T119:T122"/>
  </mergeCells>
  <dataValidations count="1">
    <dataValidation allowBlank="1" showInputMessage="1" showErrorMessage="1" prompt="Enter numeric values only" sqref="E167:E177"/>
  </dataValidations>
  <pageMargins left="0.70866141732283472" right="0.70866141732283472" top="0.74803149606299213" bottom="0.9055118110236221" header="0.31496062992125984" footer="0.55118110236220474"/>
  <pageSetup paperSize="8" scale="26" fitToHeight="0" orientation="landscape" r:id="rId1"/>
  <headerFooter>
    <oddFooter>&amp;CPage &amp;P of &amp;N&amp;R&amp;G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55"/>
  <sheetViews>
    <sheetView showGridLines="0" view="pageBreakPreview" topLeftCell="A10" zoomScale="85" zoomScaleNormal="70" zoomScaleSheetLayoutView="85" workbookViewId="0">
      <selection activeCell="F23" sqref="F23"/>
    </sheetView>
  </sheetViews>
  <sheetFormatPr defaultRowHeight="12.75"/>
  <cols>
    <col min="1" max="2" width="9.140625" style="185"/>
    <col min="3" max="3" width="48.85546875" style="185" customWidth="1"/>
    <col min="4" max="4" width="8.42578125" style="185" customWidth="1"/>
    <col min="5" max="5" width="13.140625" style="185" customWidth="1"/>
    <col min="6" max="7" width="14.28515625" style="185" bestFit="1" customWidth="1"/>
    <col min="8" max="8" width="29" style="185" customWidth="1"/>
    <col min="9" max="9" width="20.7109375" style="186" customWidth="1"/>
    <col min="10" max="10" width="16.5703125" style="186" customWidth="1"/>
    <col min="11" max="11" width="12.5703125" style="186" customWidth="1"/>
    <col min="12" max="12" width="9.7109375" style="185" customWidth="1"/>
    <col min="13" max="14" width="11.5703125" style="185" customWidth="1"/>
    <col min="15" max="15" width="14.28515625" style="185" customWidth="1"/>
    <col min="16" max="16" width="2.5703125" style="185" customWidth="1"/>
    <col min="17" max="20" width="11.28515625" style="185" customWidth="1"/>
    <col min="21" max="16384" width="9.140625" style="185"/>
  </cols>
  <sheetData>
    <row r="2" spans="2:20" ht="15">
      <c r="C2" s="13" t="s">
        <v>918</v>
      </c>
    </row>
    <row r="4" spans="2:20" s="190" customFormat="1" ht="63.75">
      <c r="B4" s="14" t="s">
        <v>2</v>
      </c>
      <c r="C4" s="15" t="s">
        <v>919</v>
      </c>
      <c r="D4" s="14" t="s">
        <v>852</v>
      </c>
      <c r="E4" s="14" t="s">
        <v>920</v>
      </c>
      <c r="F4" s="187" t="s">
        <v>921</v>
      </c>
      <c r="G4" s="187" t="s">
        <v>922</v>
      </c>
      <c r="H4" s="187" t="s">
        <v>672</v>
      </c>
      <c r="I4" s="187" t="s">
        <v>923</v>
      </c>
      <c r="J4" s="188" t="s">
        <v>924</v>
      </c>
      <c r="K4" s="508" t="s">
        <v>1168</v>
      </c>
      <c r="L4" s="189" t="s">
        <v>925</v>
      </c>
      <c r="M4" s="189" t="s">
        <v>926</v>
      </c>
      <c r="N4" s="189" t="s">
        <v>927</v>
      </c>
      <c r="O4" s="189"/>
      <c r="P4" s="189"/>
      <c r="Q4" s="648" t="s">
        <v>928</v>
      </c>
      <c r="R4" s="648"/>
      <c r="S4" s="648"/>
      <c r="T4" s="648"/>
    </row>
    <row r="5" spans="2:20" s="195" customFormat="1">
      <c r="B5" s="16" t="s">
        <v>391</v>
      </c>
      <c r="C5" s="17" t="s">
        <v>432</v>
      </c>
      <c r="D5" s="18"/>
      <c r="E5" s="18"/>
      <c r="F5" s="191"/>
      <c r="G5" s="191"/>
      <c r="H5" s="191"/>
      <c r="I5" s="192"/>
      <c r="J5" s="193">
        <f>1.25</f>
        <v>1.25</v>
      </c>
      <c r="K5" s="193"/>
      <c r="L5" s="194" t="s">
        <v>929</v>
      </c>
      <c r="M5" s="194" t="s">
        <v>930</v>
      </c>
      <c r="N5" s="194" t="s">
        <v>931</v>
      </c>
      <c r="O5" s="194" t="s">
        <v>932</v>
      </c>
      <c r="P5" s="191"/>
      <c r="Q5" s="194" t="s">
        <v>933</v>
      </c>
      <c r="R5" s="194" t="s">
        <v>934</v>
      </c>
      <c r="S5" s="194" t="s">
        <v>935</v>
      </c>
      <c r="T5" s="194" t="s">
        <v>936</v>
      </c>
    </row>
    <row r="6" spans="2:20" s="196" customFormat="1" ht="15">
      <c r="B6" s="106">
        <v>57</v>
      </c>
      <c r="C6" s="107" t="s">
        <v>237</v>
      </c>
      <c r="D6" s="108"/>
      <c r="E6" s="108"/>
      <c r="F6" s="109"/>
      <c r="G6" s="109"/>
      <c r="H6" s="110"/>
      <c r="I6" s="24"/>
      <c r="J6" s="111"/>
      <c r="K6" s="111"/>
      <c r="L6" s="109"/>
      <c r="M6" s="109"/>
      <c r="N6" s="109"/>
      <c r="O6" s="109"/>
      <c r="P6" s="109"/>
      <c r="Q6" s="109"/>
      <c r="R6" s="109"/>
      <c r="S6" s="109"/>
      <c r="T6" s="109"/>
    </row>
    <row r="7" spans="2:20" s="196" customFormat="1" ht="25.5">
      <c r="B7" s="19">
        <v>57.1</v>
      </c>
      <c r="C7" s="25" t="s">
        <v>937</v>
      </c>
      <c r="D7" s="26" t="s">
        <v>1</v>
      </c>
      <c r="E7" s="27">
        <v>2</v>
      </c>
      <c r="F7" s="28">
        <f>O7+N7</f>
        <v>1281001.1200000001</v>
      </c>
      <c r="G7" s="28">
        <f>F7*E7</f>
        <v>2562002.2400000002</v>
      </c>
      <c r="H7" s="29" t="s">
        <v>938</v>
      </c>
      <c r="I7" s="86" t="s">
        <v>939</v>
      </c>
      <c r="J7" s="29">
        <f>F7*$J$5</f>
        <v>1601251.4000000001</v>
      </c>
      <c r="K7" s="29">
        <f>+J7*E7</f>
        <v>3202502.8000000003</v>
      </c>
      <c r="L7" s="88">
        <v>811000</v>
      </c>
      <c r="M7" s="88">
        <f>9*T7</f>
        <v>439500</v>
      </c>
      <c r="N7" s="88">
        <f>6*5083.52</f>
        <v>30501.120000000003</v>
      </c>
      <c r="O7" s="88">
        <f>L7+M7</f>
        <v>1250500</v>
      </c>
      <c r="P7" s="22"/>
      <c r="Q7" s="88">
        <v>48500</v>
      </c>
      <c r="R7" s="88">
        <v>52000</v>
      </c>
      <c r="S7" s="88">
        <v>46000</v>
      </c>
      <c r="T7" s="88">
        <f>AVERAGE(Q7:S7)</f>
        <v>48833.333333333336</v>
      </c>
    </row>
    <row r="8" spans="2:20" s="196" customFormat="1" ht="15">
      <c r="B8" s="19">
        <v>58</v>
      </c>
      <c r="C8" s="20" t="s">
        <v>392</v>
      </c>
      <c r="D8" s="31"/>
      <c r="E8" s="31"/>
      <c r="F8" s="28"/>
      <c r="G8" s="28"/>
      <c r="H8" s="22"/>
      <c r="I8" s="87"/>
      <c r="J8" s="32"/>
      <c r="K8" s="32"/>
      <c r="L8" s="88"/>
      <c r="M8" s="88"/>
      <c r="N8" s="88"/>
      <c r="O8" s="88"/>
      <c r="P8" s="22"/>
      <c r="Q8" s="88"/>
      <c r="R8" s="88"/>
      <c r="S8" s="88"/>
      <c r="T8" s="88"/>
    </row>
    <row r="9" spans="2:20" s="196" customFormat="1" ht="25.5">
      <c r="B9" s="19">
        <v>58.1</v>
      </c>
      <c r="C9" s="25" t="s">
        <v>937</v>
      </c>
      <c r="D9" s="26" t="s">
        <v>1</v>
      </c>
      <c r="E9" s="27">
        <v>4</v>
      </c>
      <c r="F9" s="28">
        <f>O9+N9</f>
        <v>638464.28</v>
      </c>
      <c r="G9" s="28">
        <f t="shared" ref="G9:G24" si="0">F9*E9</f>
        <v>2553857.12</v>
      </c>
      <c r="H9" s="29" t="s">
        <v>940</v>
      </c>
      <c r="I9" s="86" t="s">
        <v>939</v>
      </c>
      <c r="J9" s="29">
        <f>F9*$J$5</f>
        <v>798080.35000000009</v>
      </c>
      <c r="K9" s="29">
        <f>+J9*E9</f>
        <v>3192321.4000000004</v>
      </c>
      <c r="L9" s="88">
        <v>398000</v>
      </c>
      <c r="M9" s="88">
        <f>9*T9</f>
        <v>217920</v>
      </c>
      <c r="N9" s="88">
        <f>6*3757.38</f>
        <v>22544.28</v>
      </c>
      <c r="O9" s="88">
        <f>L9+M9</f>
        <v>615920</v>
      </c>
      <c r="P9" s="22"/>
      <c r="Q9" s="88">
        <v>23500</v>
      </c>
      <c r="R9" s="88">
        <v>24640</v>
      </c>
      <c r="S9" s="88">
        <v>24500</v>
      </c>
      <c r="T9" s="88">
        <f>AVERAGE(Q9:S9)</f>
        <v>24213.333333333332</v>
      </c>
    </row>
    <row r="10" spans="2:20" s="196" customFormat="1" ht="15">
      <c r="B10" s="19">
        <v>59</v>
      </c>
      <c r="C10" s="20" t="s">
        <v>393</v>
      </c>
      <c r="D10" s="31"/>
      <c r="E10" s="31"/>
      <c r="F10" s="28"/>
      <c r="G10" s="28"/>
      <c r="H10" s="22"/>
      <c r="I10" s="197"/>
      <c r="J10" s="22"/>
      <c r="K10" s="22"/>
      <c r="L10" s="22"/>
      <c r="M10" s="22"/>
      <c r="N10" s="22"/>
      <c r="O10" s="22"/>
      <c r="P10" s="22"/>
      <c r="Q10" s="22"/>
      <c r="R10" s="22"/>
      <c r="S10" s="22"/>
      <c r="T10" s="22"/>
    </row>
    <row r="11" spans="2:20" s="196" customFormat="1" ht="25.5">
      <c r="B11" s="19">
        <v>59.1</v>
      </c>
      <c r="C11" s="25" t="s">
        <v>394</v>
      </c>
      <c r="D11" s="26" t="s">
        <v>25</v>
      </c>
      <c r="E11" s="27">
        <v>1500</v>
      </c>
      <c r="F11" s="28">
        <v>5816</v>
      </c>
      <c r="G11" s="28">
        <f t="shared" si="0"/>
        <v>8724000</v>
      </c>
      <c r="H11" s="32" t="s">
        <v>941</v>
      </c>
      <c r="I11" s="87" t="s">
        <v>1186</v>
      </c>
      <c r="J11" s="29">
        <f t="shared" ref="J11:J24" si="1">F11*$J$5</f>
        <v>7270</v>
      </c>
      <c r="K11" s="29">
        <f t="shared" ref="K11:K24" si="2">+J11*E11</f>
        <v>10905000</v>
      </c>
      <c r="L11" s="22"/>
      <c r="M11" s="22"/>
      <c r="N11" s="22"/>
      <c r="O11" s="22"/>
      <c r="P11" s="22"/>
      <c r="Q11" s="22"/>
      <c r="R11" s="22"/>
      <c r="S11" s="22"/>
      <c r="T11" s="22"/>
    </row>
    <row r="12" spans="2:20" s="196" customFormat="1" ht="28.5">
      <c r="B12" s="19">
        <v>59.2</v>
      </c>
      <c r="C12" s="25" t="s">
        <v>395</v>
      </c>
      <c r="D12" s="26" t="s">
        <v>1</v>
      </c>
      <c r="E12" s="27">
        <v>6</v>
      </c>
      <c r="F12" s="28">
        <v>63641</v>
      </c>
      <c r="G12" s="28">
        <f t="shared" si="0"/>
        <v>381846</v>
      </c>
      <c r="H12" s="32"/>
      <c r="I12" s="87" t="s">
        <v>942</v>
      </c>
      <c r="J12" s="29">
        <f t="shared" si="1"/>
        <v>79551.25</v>
      </c>
      <c r="K12" s="29">
        <f t="shared" si="2"/>
        <v>477307.5</v>
      </c>
      <c r="L12" s="22"/>
      <c r="M12" s="22"/>
      <c r="N12" s="22"/>
      <c r="O12" s="22"/>
      <c r="P12" s="22"/>
      <c r="Q12" s="22"/>
      <c r="R12" s="22"/>
      <c r="S12" s="22"/>
      <c r="T12" s="22"/>
    </row>
    <row r="13" spans="2:20" s="196" customFormat="1" ht="15">
      <c r="B13" s="19">
        <v>59.3</v>
      </c>
      <c r="C13" s="25" t="s">
        <v>396</v>
      </c>
      <c r="D13" s="26" t="s">
        <v>1</v>
      </c>
      <c r="E13" s="27">
        <v>6</v>
      </c>
      <c r="F13" s="28">
        <f>F12</f>
        <v>63641</v>
      </c>
      <c r="G13" s="28">
        <f t="shared" si="0"/>
        <v>381846</v>
      </c>
      <c r="H13" s="32"/>
      <c r="I13" s="87" t="s">
        <v>942</v>
      </c>
      <c r="J13" s="29">
        <f t="shared" si="1"/>
        <v>79551.25</v>
      </c>
      <c r="K13" s="29">
        <f t="shared" si="2"/>
        <v>477307.5</v>
      </c>
      <c r="L13" s="22"/>
      <c r="M13" s="22"/>
      <c r="N13" s="22"/>
      <c r="O13" s="22"/>
      <c r="P13" s="22"/>
      <c r="Q13" s="22"/>
      <c r="R13" s="22"/>
      <c r="S13" s="22"/>
      <c r="T13" s="22"/>
    </row>
    <row r="14" spans="2:20" s="196" customFormat="1" ht="38.25">
      <c r="B14" s="19">
        <v>59.4</v>
      </c>
      <c r="C14" s="25" t="s">
        <v>397</v>
      </c>
      <c r="D14" s="26" t="s">
        <v>1</v>
      </c>
      <c r="E14" s="27">
        <v>2</v>
      </c>
      <c r="F14" s="28">
        <f>37708+500/4*1000</f>
        <v>162708</v>
      </c>
      <c r="G14" s="28">
        <f t="shared" si="0"/>
        <v>325416</v>
      </c>
      <c r="H14" s="32"/>
      <c r="I14" s="87" t="s">
        <v>943</v>
      </c>
      <c r="J14" s="29">
        <f t="shared" si="1"/>
        <v>203385</v>
      </c>
      <c r="K14" s="29">
        <f t="shared" si="2"/>
        <v>406770</v>
      </c>
      <c r="L14" s="22"/>
      <c r="M14" s="22"/>
      <c r="N14" s="22"/>
      <c r="O14" s="22"/>
      <c r="P14" s="22"/>
      <c r="Q14" s="22"/>
      <c r="R14" s="22"/>
      <c r="S14" s="22"/>
      <c r="T14" s="22"/>
    </row>
    <row r="15" spans="2:20" s="196" customFormat="1" ht="38.25">
      <c r="B15" s="19">
        <v>59.5</v>
      </c>
      <c r="C15" s="25" t="s">
        <v>398</v>
      </c>
      <c r="D15" s="26" t="s">
        <v>1</v>
      </c>
      <c r="E15" s="27">
        <v>2</v>
      </c>
      <c r="F15" s="28">
        <f>32599+1000*500/4</f>
        <v>157599</v>
      </c>
      <c r="G15" s="28">
        <f t="shared" si="0"/>
        <v>315198</v>
      </c>
      <c r="H15" s="32"/>
      <c r="I15" s="87" t="s">
        <v>943</v>
      </c>
      <c r="J15" s="29">
        <f t="shared" si="1"/>
        <v>196998.75</v>
      </c>
      <c r="K15" s="29">
        <f t="shared" si="2"/>
        <v>393997.5</v>
      </c>
      <c r="L15" s="22"/>
      <c r="M15" s="22"/>
      <c r="N15" s="22"/>
      <c r="O15" s="22"/>
      <c r="P15" s="22"/>
      <c r="Q15" s="22"/>
      <c r="R15" s="22"/>
      <c r="S15" s="22"/>
      <c r="T15" s="22"/>
    </row>
    <row r="16" spans="2:20" s="196" customFormat="1" ht="38.25">
      <c r="B16" s="26">
        <v>60</v>
      </c>
      <c r="C16" s="25" t="s">
        <v>1184</v>
      </c>
      <c r="D16" s="26" t="s">
        <v>1</v>
      </c>
      <c r="E16" s="26">
        <v>6</v>
      </c>
      <c r="F16" s="28">
        <f>111525+4000</f>
        <v>115525</v>
      </c>
      <c r="G16" s="28">
        <f t="shared" si="0"/>
        <v>693150</v>
      </c>
      <c r="H16" s="22"/>
      <c r="I16" s="87" t="s">
        <v>1187</v>
      </c>
      <c r="J16" s="29">
        <f t="shared" si="1"/>
        <v>144406.25</v>
      </c>
      <c r="K16" s="29">
        <f t="shared" si="2"/>
        <v>866437.5</v>
      </c>
      <c r="L16" s="22"/>
      <c r="M16" s="22"/>
      <c r="N16" s="22"/>
      <c r="O16" s="22"/>
      <c r="P16" s="22"/>
      <c r="Q16" s="22"/>
      <c r="R16" s="22"/>
      <c r="S16" s="22"/>
      <c r="T16" s="22"/>
    </row>
    <row r="17" spans="2:20" s="196" customFormat="1" ht="42.75" customHeight="1">
      <c r="B17" s="26">
        <v>61</v>
      </c>
      <c r="C17" s="25" t="s">
        <v>1180</v>
      </c>
      <c r="D17" s="26" t="s">
        <v>1</v>
      </c>
      <c r="E17" s="26">
        <v>2</v>
      </c>
      <c r="F17" s="28">
        <f>147300+35000+9*4500+25000</f>
        <v>247800</v>
      </c>
      <c r="G17" s="28">
        <f t="shared" si="0"/>
        <v>495600</v>
      </c>
      <c r="H17" s="513"/>
      <c r="I17" s="87" t="s">
        <v>1192</v>
      </c>
      <c r="J17" s="29">
        <f t="shared" si="1"/>
        <v>309750</v>
      </c>
      <c r="K17" s="29">
        <f t="shared" si="2"/>
        <v>619500</v>
      </c>
      <c r="L17" s="22"/>
      <c r="M17" s="22"/>
      <c r="N17" s="22"/>
      <c r="O17" s="22"/>
      <c r="P17" s="22"/>
      <c r="Q17" s="22"/>
      <c r="R17" s="22"/>
      <c r="S17" s="22"/>
      <c r="T17" s="22"/>
    </row>
    <row r="18" spans="2:20" s="196" customFormat="1" ht="42.75" customHeight="1">
      <c r="B18" s="26">
        <v>62</v>
      </c>
      <c r="C18" s="25" t="s">
        <v>1181</v>
      </c>
      <c r="D18" s="26" t="s">
        <v>1</v>
      </c>
      <c r="E18" s="26">
        <v>2</v>
      </c>
      <c r="F18" s="28">
        <f>462842*1.1+21731+2515+8048</f>
        <v>541420.20000000007</v>
      </c>
      <c r="G18" s="28">
        <f t="shared" si="0"/>
        <v>1082840.4000000001</v>
      </c>
      <c r="H18" s="29" t="s">
        <v>1191</v>
      </c>
      <c r="I18" s="87" t="s">
        <v>1190</v>
      </c>
      <c r="J18" s="29">
        <f t="shared" si="1"/>
        <v>676775.25000000012</v>
      </c>
      <c r="K18" s="29">
        <f t="shared" si="2"/>
        <v>1353550.5000000002</v>
      </c>
      <c r="L18" s="22"/>
      <c r="M18" s="22"/>
      <c r="N18" s="22"/>
      <c r="O18" s="22"/>
      <c r="P18" s="22"/>
      <c r="Q18" s="22"/>
      <c r="R18" s="22"/>
      <c r="S18" s="22"/>
      <c r="T18" s="22"/>
    </row>
    <row r="19" spans="2:20" s="196" customFormat="1" ht="38.25">
      <c r="B19" s="26">
        <v>63</v>
      </c>
      <c r="C19" s="25" t="s">
        <v>1182</v>
      </c>
      <c r="D19" s="26" t="s">
        <v>1</v>
      </c>
      <c r="E19" s="26">
        <v>6</v>
      </c>
      <c r="F19" s="28">
        <f>116180+4000</f>
        <v>120180</v>
      </c>
      <c r="G19" s="28">
        <f t="shared" si="0"/>
        <v>721080</v>
      </c>
      <c r="H19" s="22"/>
      <c r="I19" s="87" t="s">
        <v>1188</v>
      </c>
      <c r="J19" s="29">
        <f t="shared" si="1"/>
        <v>150225</v>
      </c>
      <c r="K19" s="29">
        <f t="shared" si="2"/>
        <v>901350</v>
      </c>
      <c r="L19" s="22"/>
      <c r="M19" s="22"/>
      <c r="N19" s="22"/>
      <c r="O19" s="22"/>
      <c r="P19" s="22"/>
      <c r="Q19" s="22"/>
      <c r="R19" s="22"/>
      <c r="S19" s="22"/>
      <c r="T19" s="22"/>
    </row>
    <row r="20" spans="2:20" s="196" customFormat="1" ht="38.25">
      <c r="B20" s="26">
        <v>64</v>
      </c>
      <c r="C20" s="25" t="s">
        <v>1183</v>
      </c>
      <c r="D20" s="26" t="s">
        <v>1</v>
      </c>
      <c r="E20" s="26">
        <v>6</v>
      </c>
      <c r="F20" s="28">
        <f>116180+4000</f>
        <v>120180</v>
      </c>
      <c r="G20" s="28">
        <f t="shared" si="0"/>
        <v>721080</v>
      </c>
      <c r="H20" s="22"/>
      <c r="I20" s="87" t="s">
        <v>1188</v>
      </c>
      <c r="J20" s="29">
        <f t="shared" si="1"/>
        <v>150225</v>
      </c>
      <c r="K20" s="29">
        <f t="shared" si="2"/>
        <v>901350</v>
      </c>
      <c r="L20" s="22"/>
      <c r="M20" s="22"/>
      <c r="N20" s="22"/>
      <c r="O20" s="22"/>
      <c r="P20" s="22"/>
      <c r="Q20" s="22"/>
      <c r="R20" s="22"/>
      <c r="S20" s="22"/>
      <c r="T20" s="22"/>
    </row>
    <row r="21" spans="2:20" s="196" customFormat="1" ht="28.5">
      <c r="B21" s="26">
        <v>65</v>
      </c>
      <c r="C21" s="25" t="s">
        <v>1185</v>
      </c>
      <c r="D21" s="26" t="s">
        <v>1</v>
      </c>
      <c r="E21" s="26">
        <v>12</v>
      </c>
      <c r="F21" s="28">
        <v>4500</v>
      </c>
      <c r="G21" s="28">
        <f t="shared" si="0"/>
        <v>54000</v>
      </c>
      <c r="H21" s="22"/>
      <c r="I21" s="87" t="s">
        <v>1189</v>
      </c>
      <c r="J21" s="29">
        <f t="shared" si="1"/>
        <v>5625</v>
      </c>
      <c r="K21" s="29">
        <f t="shared" si="2"/>
        <v>67500</v>
      </c>
      <c r="L21" s="22"/>
      <c r="M21" s="22"/>
      <c r="N21" s="22"/>
      <c r="O21" s="22"/>
      <c r="P21" s="22"/>
      <c r="Q21" s="22"/>
      <c r="R21" s="22"/>
      <c r="S21" s="22"/>
      <c r="T21" s="22"/>
    </row>
    <row r="22" spans="2:20" s="196" customFormat="1" ht="28.5">
      <c r="B22" s="26">
        <v>66</v>
      </c>
      <c r="C22" s="25" t="s">
        <v>944</v>
      </c>
      <c r="D22" s="26" t="s">
        <v>4</v>
      </c>
      <c r="E22" s="26">
        <v>18</v>
      </c>
      <c r="F22" s="28">
        <f>2*31000+16500</f>
        <v>78500</v>
      </c>
      <c r="G22" s="28">
        <f t="shared" si="0"/>
        <v>1413000</v>
      </c>
      <c r="H22" s="22"/>
      <c r="I22" s="87" t="s">
        <v>945</v>
      </c>
      <c r="J22" s="29">
        <f t="shared" si="1"/>
        <v>98125</v>
      </c>
      <c r="K22" s="29">
        <f t="shared" si="2"/>
        <v>1766250</v>
      </c>
      <c r="L22" s="22"/>
      <c r="M22" s="22"/>
      <c r="N22" s="22"/>
      <c r="O22" s="22"/>
      <c r="P22" s="22"/>
      <c r="Q22" s="22"/>
      <c r="R22" s="22"/>
      <c r="S22" s="22"/>
      <c r="T22" s="22"/>
    </row>
    <row r="23" spans="2:20" s="196" customFormat="1" ht="28.5">
      <c r="B23" s="26">
        <v>67</v>
      </c>
      <c r="C23" s="25" t="s">
        <v>400</v>
      </c>
      <c r="D23" s="26" t="s">
        <v>0</v>
      </c>
      <c r="E23" s="26">
        <v>2</v>
      </c>
      <c r="F23" s="28">
        <v>623000</v>
      </c>
      <c r="G23" s="28">
        <f t="shared" si="0"/>
        <v>1246000</v>
      </c>
      <c r="H23" s="22"/>
      <c r="I23" s="87" t="s">
        <v>946</v>
      </c>
      <c r="J23" s="29">
        <f t="shared" si="1"/>
        <v>778750</v>
      </c>
      <c r="K23" s="29">
        <f t="shared" si="2"/>
        <v>1557500</v>
      </c>
      <c r="L23" s="22"/>
      <c r="M23" s="22"/>
      <c r="N23" s="22"/>
      <c r="O23" s="22"/>
      <c r="P23" s="22"/>
      <c r="Q23" s="22"/>
      <c r="R23" s="22"/>
      <c r="S23" s="22"/>
      <c r="T23" s="22"/>
    </row>
    <row r="24" spans="2:20" s="196" customFormat="1" ht="14.25">
      <c r="B24" s="26">
        <v>68</v>
      </c>
      <c r="C24" s="25" t="s">
        <v>399</v>
      </c>
      <c r="D24" s="26" t="s">
        <v>25</v>
      </c>
      <c r="E24" s="26">
        <v>500</v>
      </c>
      <c r="F24" s="28">
        <f>91+11</f>
        <v>102</v>
      </c>
      <c r="G24" s="28">
        <f t="shared" si="0"/>
        <v>51000</v>
      </c>
      <c r="H24" s="22"/>
      <c r="I24" s="87" t="s">
        <v>947</v>
      </c>
      <c r="J24" s="29">
        <f t="shared" si="1"/>
        <v>127.5</v>
      </c>
      <c r="K24" s="29">
        <f t="shared" si="2"/>
        <v>63750</v>
      </c>
      <c r="L24" s="22"/>
      <c r="M24" s="22"/>
      <c r="N24" s="22"/>
      <c r="O24" s="22"/>
      <c r="P24" s="22"/>
      <c r="Q24" s="22"/>
      <c r="R24" s="22"/>
      <c r="S24" s="22"/>
      <c r="T24" s="22"/>
    </row>
    <row r="25" spans="2:20">
      <c r="G25" s="475">
        <f>+SUM(G7:G24)</f>
        <v>21721915.759999998</v>
      </c>
      <c r="K25" s="475">
        <f>+SUM(K7:K24)</f>
        <v>27152394.700000003</v>
      </c>
    </row>
    <row r="27" spans="2:20" ht="15">
      <c r="C27" s="13" t="s">
        <v>948</v>
      </c>
    </row>
    <row r="29" spans="2:20" s="200" customFormat="1" ht="30">
      <c r="B29" s="33" t="s">
        <v>2</v>
      </c>
      <c r="C29" s="13" t="s">
        <v>919</v>
      </c>
      <c r="D29" s="33" t="s">
        <v>852</v>
      </c>
      <c r="E29" s="33" t="s">
        <v>920</v>
      </c>
      <c r="F29" s="198" t="s">
        <v>949</v>
      </c>
      <c r="G29" s="198" t="s">
        <v>950</v>
      </c>
      <c r="H29" s="649" t="s">
        <v>923</v>
      </c>
      <c r="I29" s="649"/>
      <c r="J29" s="198"/>
      <c r="K29" s="199"/>
    </row>
    <row r="30" spans="2:20" s="196" customFormat="1" ht="63.75">
      <c r="B30" s="34" t="s">
        <v>391</v>
      </c>
      <c r="C30" s="35" t="s">
        <v>432</v>
      </c>
      <c r="D30" s="36"/>
      <c r="E30" s="36"/>
      <c r="F30" s="22"/>
      <c r="G30" s="22"/>
      <c r="H30" s="22"/>
      <c r="I30" s="32"/>
      <c r="J30" s="188" t="s">
        <v>924</v>
      </c>
      <c r="K30" s="509" t="s">
        <v>1169</v>
      </c>
    </row>
    <row r="31" spans="2:20" s="196" customFormat="1" ht="15">
      <c r="B31" s="19">
        <v>51</v>
      </c>
      <c r="C31" s="20" t="s">
        <v>237</v>
      </c>
      <c r="D31" s="21"/>
      <c r="E31" s="21"/>
      <c r="F31" s="22"/>
      <c r="G31" s="22"/>
      <c r="H31" s="23"/>
      <c r="I31" s="32"/>
      <c r="J31" s="32"/>
      <c r="K31" s="24"/>
    </row>
    <row r="32" spans="2:20" s="196" customFormat="1" ht="28.5">
      <c r="B32" s="19">
        <v>51.1</v>
      </c>
      <c r="C32" s="25" t="s">
        <v>937</v>
      </c>
      <c r="D32" s="26" t="s">
        <v>1</v>
      </c>
      <c r="E32" s="27">
        <v>2</v>
      </c>
      <c r="F32" s="28" t="s">
        <v>951</v>
      </c>
      <c r="G32" s="28"/>
      <c r="H32" s="29"/>
      <c r="I32" s="29"/>
      <c r="J32" s="29">
        <f>ERECTION_SCHEDULE_VIIB!I175</f>
        <v>0</v>
      </c>
      <c r="K32" s="29">
        <f>+J32*E32</f>
        <v>0</v>
      </c>
      <c r="L32" s="30"/>
      <c r="M32" s="30"/>
      <c r="N32" s="30"/>
      <c r="O32" s="30"/>
      <c r="P32" s="30"/>
      <c r="Q32" s="30"/>
      <c r="R32" s="30"/>
      <c r="T32" s="201"/>
    </row>
    <row r="33" spans="2:20" s="196" customFormat="1" ht="15">
      <c r="B33" s="19">
        <v>52</v>
      </c>
      <c r="C33" s="20" t="s">
        <v>392</v>
      </c>
      <c r="D33" s="31"/>
      <c r="E33" s="31"/>
      <c r="F33" s="28"/>
      <c r="G33" s="28"/>
      <c r="H33" s="22"/>
      <c r="I33" s="32"/>
      <c r="J33" s="32"/>
      <c r="K33" s="24"/>
      <c r="L33" s="30"/>
      <c r="M33" s="30"/>
      <c r="N33" s="30"/>
      <c r="O33" s="30"/>
      <c r="P33" s="30"/>
      <c r="Q33" s="30"/>
      <c r="R33" s="30"/>
    </row>
    <row r="34" spans="2:20" s="196" customFormat="1" ht="28.5">
      <c r="B34" s="19">
        <v>52.1</v>
      </c>
      <c r="C34" s="25" t="s">
        <v>937</v>
      </c>
      <c r="D34" s="26" t="s">
        <v>1</v>
      </c>
      <c r="E34" s="27">
        <v>4</v>
      </c>
      <c r="F34" s="28">
        <f>18712*1.08</f>
        <v>20208.960000000003</v>
      </c>
      <c r="G34" s="28">
        <f>F34*E34</f>
        <v>80835.840000000011</v>
      </c>
      <c r="H34" s="202" t="s">
        <v>1072</v>
      </c>
      <c r="I34" s="202" t="s">
        <v>1073</v>
      </c>
      <c r="J34" s="29">
        <f>F34*$J$5</f>
        <v>25261.200000000004</v>
      </c>
      <c r="K34" s="29">
        <f>+J34*E34</f>
        <v>101044.80000000002</v>
      </c>
      <c r="L34" s="30"/>
      <c r="M34" s="30"/>
      <c r="N34" s="30"/>
      <c r="O34" s="30"/>
      <c r="P34" s="30"/>
      <c r="Q34" s="30"/>
      <c r="R34" s="30"/>
      <c r="T34" s="201"/>
    </row>
    <row r="35" spans="2:20" s="196" customFormat="1" ht="15">
      <c r="B35" s="19">
        <v>53</v>
      </c>
      <c r="C35" s="20" t="s">
        <v>393</v>
      </c>
      <c r="D35" s="31"/>
      <c r="E35" s="31"/>
      <c r="F35" s="28"/>
      <c r="G35" s="28"/>
      <c r="H35" s="203"/>
      <c r="I35" s="202"/>
      <c r="J35" s="32"/>
      <c r="K35" s="24"/>
    </row>
    <row r="36" spans="2:20" s="196" customFormat="1" ht="28.5">
      <c r="B36" s="19">
        <v>53.1</v>
      </c>
      <c r="C36" s="25" t="s">
        <v>394</v>
      </c>
      <c r="D36" s="26" t="s">
        <v>25</v>
      </c>
      <c r="E36" s="27">
        <v>1500</v>
      </c>
      <c r="F36" s="28">
        <f>482*1.19</f>
        <v>573.57999999999993</v>
      </c>
      <c r="G36" s="28">
        <f t="shared" ref="G36:G42" si="3">F36*E36</f>
        <v>860369.99999999988</v>
      </c>
      <c r="H36" s="202" t="s">
        <v>1074</v>
      </c>
      <c r="I36" s="202" t="s">
        <v>1075</v>
      </c>
      <c r="J36" s="29">
        <f t="shared" ref="J36:J44" si="4">F36*$J$5</f>
        <v>716.97499999999991</v>
      </c>
      <c r="K36" s="29">
        <f t="shared" ref="K36:K44" si="5">+J36*E36</f>
        <v>1075462.4999999998</v>
      </c>
    </row>
    <row r="37" spans="2:20" s="196" customFormat="1" ht="28.5">
      <c r="B37" s="19">
        <v>53.2</v>
      </c>
      <c r="C37" s="25" t="s">
        <v>395</v>
      </c>
      <c r="D37" s="26" t="s">
        <v>1</v>
      </c>
      <c r="E37" s="27">
        <v>6</v>
      </c>
      <c r="F37" s="28">
        <f>7231*1.19</f>
        <v>8604.89</v>
      </c>
      <c r="G37" s="28">
        <f t="shared" si="3"/>
        <v>51629.34</v>
      </c>
      <c r="H37" s="202" t="s">
        <v>1074</v>
      </c>
      <c r="I37" s="202" t="s">
        <v>1076</v>
      </c>
      <c r="J37" s="29">
        <f t="shared" si="4"/>
        <v>10756.112499999999</v>
      </c>
      <c r="K37" s="29">
        <f t="shared" si="5"/>
        <v>64536.674999999996</v>
      </c>
    </row>
    <row r="38" spans="2:20" s="196" customFormat="1" ht="28.5">
      <c r="B38" s="19">
        <v>53.3</v>
      </c>
      <c r="C38" s="25" t="s">
        <v>396</v>
      </c>
      <c r="D38" s="26" t="s">
        <v>1</v>
      </c>
      <c r="E38" s="27">
        <v>6</v>
      </c>
      <c r="F38" s="28">
        <f>F37</f>
        <v>8604.89</v>
      </c>
      <c r="G38" s="28">
        <f t="shared" si="3"/>
        <v>51629.34</v>
      </c>
      <c r="H38" s="202" t="s">
        <v>1074</v>
      </c>
      <c r="I38" s="202" t="s">
        <v>1076</v>
      </c>
      <c r="J38" s="29">
        <f t="shared" si="4"/>
        <v>10756.112499999999</v>
      </c>
      <c r="K38" s="29">
        <f t="shared" si="5"/>
        <v>64536.674999999996</v>
      </c>
    </row>
    <row r="39" spans="2:20" s="196" customFormat="1" ht="28.5">
      <c r="B39" s="19">
        <v>53.4</v>
      </c>
      <c r="C39" s="25" t="s">
        <v>397</v>
      </c>
      <c r="D39" s="26" t="s">
        <v>1</v>
      </c>
      <c r="E39" s="27">
        <v>2</v>
      </c>
      <c r="F39" s="28">
        <f>4218*1.19</f>
        <v>5019.42</v>
      </c>
      <c r="G39" s="28">
        <f t="shared" si="3"/>
        <v>10038.84</v>
      </c>
      <c r="H39" s="202" t="s">
        <v>1074</v>
      </c>
      <c r="I39" s="202" t="s">
        <v>1077</v>
      </c>
      <c r="J39" s="29">
        <f t="shared" si="4"/>
        <v>6274.2749999999996</v>
      </c>
      <c r="K39" s="29">
        <f t="shared" si="5"/>
        <v>12548.55</v>
      </c>
    </row>
    <row r="40" spans="2:20" s="196" customFormat="1" ht="28.5">
      <c r="B40" s="19">
        <v>53.5</v>
      </c>
      <c r="C40" s="25" t="s">
        <v>398</v>
      </c>
      <c r="D40" s="26" t="s">
        <v>1</v>
      </c>
      <c r="E40" s="27">
        <v>2</v>
      </c>
      <c r="F40" s="28">
        <f>F39</f>
        <v>5019.42</v>
      </c>
      <c r="G40" s="28">
        <f t="shared" si="3"/>
        <v>10038.84</v>
      </c>
      <c r="H40" s="202" t="s">
        <v>1074</v>
      </c>
      <c r="I40" s="202" t="s">
        <v>1077</v>
      </c>
      <c r="J40" s="29">
        <f t="shared" si="4"/>
        <v>6274.2749999999996</v>
      </c>
      <c r="K40" s="29">
        <f t="shared" si="5"/>
        <v>12548.55</v>
      </c>
    </row>
    <row r="41" spans="2:20" s="196" customFormat="1" ht="28.5">
      <c r="B41" s="26">
        <v>54</v>
      </c>
      <c r="C41" s="25" t="s">
        <v>1199</v>
      </c>
      <c r="D41" s="26" t="s">
        <v>1</v>
      </c>
      <c r="E41" s="26">
        <v>6</v>
      </c>
      <c r="F41" s="28">
        <v>2000</v>
      </c>
      <c r="G41" s="28">
        <f t="shared" si="3"/>
        <v>12000</v>
      </c>
      <c r="H41" s="203" t="s">
        <v>1078</v>
      </c>
      <c r="I41" s="202"/>
      <c r="J41" s="29">
        <f t="shared" si="4"/>
        <v>2500</v>
      </c>
      <c r="K41" s="29">
        <f t="shared" si="5"/>
        <v>15000</v>
      </c>
    </row>
    <row r="42" spans="2:20" s="196" customFormat="1" ht="28.5">
      <c r="B42" s="26">
        <v>55</v>
      </c>
      <c r="C42" s="25" t="s">
        <v>944</v>
      </c>
      <c r="D42" s="26" t="s">
        <v>4</v>
      </c>
      <c r="E42" s="26">
        <v>18</v>
      </c>
      <c r="F42" s="28">
        <v>5000</v>
      </c>
      <c r="G42" s="28">
        <f t="shared" si="3"/>
        <v>90000</v>
      </c>
      <c r="H42" s="203" t="s">
        <v>1078</v>
      </c>
      <c r="I42" s="202"/>
      <c r="J42" s="29">
        <f t="shared" si="4"/>
        <v>6250</v>
      </c>
      <c r="K42" s="29">
        <f t="shared" si="5"/>
        <v>112500</v>
      </c>
    </row>
    <row r="43" spans="2:20" s="196" customFormat="1" ht="28.5">
      <c r="B43" s="26">
        <v>56</v>
      </c>
      <c r="C43" s="25" t="s">
        <v>400</v>
      </c>
      <c r="D43" s="26" t="s">
        <v>0</v>
      </c>
      <c r="E43" s="26">
        <v>2</v>
      </c>
      <c r="F43" s="28">
        <v>5000</v>
      </c>
      <c r="G43" s="28">
        <f>F43*E43</f>
        <v>10000</v>
      </c>
      <c r="H43" s="203" t="s">
        <v>1078</v>
      </c>
      <c r="I43" s="202"/>
      <c r="J43" s="29">
        <f t="shared" si="4"/>
        <v>6250</v>
      </c>
      <c r="K43" s="29">
        <f t="shared" si="5"/>
        <v>12500</v>
      </c>
    </row>
    <row r="44" spans="2:20" s="196" customFormat="1" ht="28.5">
      <c r="B44" s="26">
        <v>57</v>
      </c>
      <c r="C44" s="25" t="s">
        <v>399</v>
      </c>
      <c r="D44" s="26" t="s">
        <v>25</v>
      </c>
      <c r="E44" s="26">
        <v>500</v>
      </c>
      <c r="F44" s="28">
        <f>42*1.08</f>
        <v>45.36</v>
      </c>
      <c r="G44" s="28">
        <f>F44*E44</f>
        <v>22680</v>
      </c>
      <c r="H44" s="202" t="s">
        <v>1072</v>
      </c>
      <c r="I44" s="202" t="s">
        <v>1079</v>
      </c>
      <c r="J44" s="29">
        <f t="shared" si="4"/>
        <v>56.7</v>
      </c>
      <c r="K44" s="29">
        <f t="shared" si="5"/>
        <v>28350</v>
      </c>
    </row>
    <row r="45" spans="2:20">
      <c r="K45" s="476">
        <f>+SUM(K32:K44)</f>
        <v>1499027.75</v>
      </c>
    </row>
    <row r="49" spans="3:10" ht="14.25">
      <c r="J49" s="204" t="s">
        <v>1120</v>
      </c>
    </row>
    <row r="50" spans="3:10" ht="14.25">
      <c r="J50" s="204"/>
    </row>
    <row r="52" spans="3:10">
      <c r="C52" s="503"/>
      <c r="D52" s="503"/>
      <c r="E52" s="504" t="s">
        <v>1166</v>
      </c>
      <c r="F52" s="504" t="s">
        <v>1167</v>
      </c>
      <c r="G52" s="504" t="s">
        <v>917</v>
      </c>
    </row>
    <row r="53" spans="3:10">
      <c r="C53" s="503" t="s">
        <v>1165</v>
      </c>
      <c r="D53" s="503"/>
      <c r="E53" s="505">
        <f>'CIVIL WORKS_SCHEDULE VIIC '!P170</f>
        <v>0</v>
      </c>
      <c r="F53" s="505">
        <f>SUM('CIVIL WORKS_SCHEDULE VIIC '!P261:P269)</f>
        <v>1644591.4870539487</v>
      </c>
      <c r="G53" s="506">
        <f>E53+F53</f>
        <v>1644591.4870539487</v>
      </c>
    </row>
    <row r="55" spans="3:10">
      <c r="G55" s="507"/>
    </row>
  </sheetData>
  <mergeCells count="2">
    <mergeCell ref="Q4:T4"/>
    <mergeCell ref="H29:I29"/>
  </mergeCells>
  <pageMargins left="0.70866141732283472" right="0.70866141732283472" top="0.74803149606299213" bottom="0.74803149606299213" header="0.31496062992125984" footer="0.31496062992125984"/>
  <pageSetup paperSize="8" scale="45" fitToHeight="0" orientation="landscape"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9"/>
  <sheetViews>
    <sheetView showGridLines="0" view="pageBreakPreview" zoomScale="55" zoomScaleNormal="80" zoomScaleSheetLayoutView="55" workbookViewId="0">
      <selection activeCell="V19" sqref="V19"/>
    </sheetView>
  </sheetViews>
  <sheetFormatPr defaultRowHeight="12.75"/>
  <cols>
    <col min="1" max="1" width="9.7109375" style="477" customWidth="1"/>
    <col min="2" max="2" width="10.140625" style="478" customWidth="1"/>
    <col min="3" max="3" width="27.85546875" style="477" bestFit="1" customWidth="1"/>
    <col min="4" max="4" width="25.28515625" style="477" bestFit="1" customWidth="1"/>
    <col min="5" max="5" width="21.140625" style="477" bestFit="1" customWidth="1"/>
    <col min="6" max="6" width="22.85546875" style="477" bestFit="1" customWidth="1"/>
    <col min="7" max="7" width="21.28515625" style="477" customWidth="1"/>
    <col min="8" max="9" width="21.5703125" style="477" customWidth="1"/>
    <col min="10" max="10" width="29.140625" style="478" customWidth="1"/>
    <col min="11" max="11" width="10.140625" style="477" customWidth="1"/>
    <col min="12" max="21" width="9.140625" style="477"/>
    <col min="22" max="22" width="37.7109375" style="477" customWidth="1"/>
    <col min="23" max="16384" width="9.140625" style="477"/>
  </cols>
  <sheetData>
    <row r="1" spans="1:22" ht="13.5" thickBot="1"/>
    <row r="2" spans="1:22" ht="50.25" customHeight="1">
      <c r="A2" s="655" t="s">
        <v>1170</v>
      </c>
      <c r="B2" s="656"/>
      <c r="C2" s="656"/>
      <c r="D2" s="656"/>
      <c r="E2" s="656"/>
      <c r="F2" s="656"/>
      <c r="G2" s="656"/>
      <c r="H2" s="656"/>
      <c r="I2" s="656"/>
      <c r="J2" s="657"/>
    </row>
    <row r="3" spans="1:22" ht="34.5" customHeight="1" thickBot="1">
      <c r="A3" s="652"/>
      <c r="B3" s="653"/>
      <c r="C3" s="653"/>
      <c r="D3" s="654" t="s">
        <v>986</v>
      </c>
      <c r="E3" s="654"/>
      <c r="F3" s="654"/>
      <c r="G3" s="654" t="s">
        <v>999</v>
      </c>
      <c r="H3" s="654"/>
      <c r="I3" s="654"/>
      <c r="J3" s="485"/>
    </row>
    <row r="4" spans="1:22" ht="63.75" thickBot="1">
      <c r="A4" s="650" t="s">
        <v>987</v>
      </c>
      <c r="B4" s="486" t="s">
        <v>2</v>
      </c>
      <c r="C4" s="487" t="s">
        <v>988</v>
      </c>
      <c r="D4" s="488" t="s">
        <v>989</v>
      </c>
      <c r="E4" s="488" t="s">
        <v>990</v>
      </c>
      <c r="F4" s="488" t="s">
        <v>991</v>
      </c>
      <c r="G4" s="488" t="s">
        <v>992</v>
      </c>
      <c r="H4" s="488" t="s">
        <v>990</v>
      </c>
      <c r="I4" s="488" t="s">
        <v>991</v>
      </c>
      <c r="J4" s="489" t="s">
        <v>993</v>
      </c>
      <c r="V4" s="591">
        <v>2565134.0099999998</v>
      </c>
    </row>
    <row r="5" spans="1:22" ht="22.5" customHeight="1" thickBot="1">
      <c r="A5" s="650"/>
      <c r="B5" s="490">
        <v>1</v>
      </c>
      <c r="C5" s="491" t="s">
        <v>994</v>
      </c>
      <c r="D5" s="492" t="e">
        <f>Summary!#REF!</f>
        <v>#REF!</v>
      </c>
      <c r="E5" s="492" t="e">
        <f>D5*0.18</f>
        <v>#REF!</v>
      </c>
      <c r="F5" s="493" t="e">
        <f>D5+E5</f>
        <v>#REF!</v>
      </c>
      <c r="G5" s="492" t="e">
        <f>Summary!#REF!-G14</f>
        <v>#REF!</v>
      </c>
      <c r="H5" s="492" t="e">
        <f>G5*0.18</f>
        <v>#REF!</v>
      </c>
      <c r="I5" s="493" t="e">
        <f>G5+H5</f>
        <v>#REF!</v>
      </c>
      <c r="J5" s="510" t="e">
        <f>I5-F5</f>
        <v>#REF!</v>
      </c>
      <c r="V5" s="592">
        <v>1784732.91</v>
      </c>
    </row>
    <row r="6" spans="1:22" ht="26.25" customHeight="1" thickBot="1">
      <c r="A6" s="650"/>
      <c r="B6" s="490">
        <v>2</v>
      </c>
      <c r="C6" s="491" t="s">
        <v>995</v>
      </c>
      <c r="D6" s="492" t="e">
        <f>Summary!#REF!</f>
        <v>#REF!</v>
      </c>
      <c r="E6" s="492" t="e">
        <f>D6*0.18</f>
        <v>#REF!</v>
      </c>
      <c r="F6" s="493" t="e">
        <f>D6+E6</f>
        <v>#REF!</v>
      </c>
      <c r="G6" s="492" t="e">
        <f>Summary!#REF!-G15</f>
        <v>#REF!</v>
      </c>
      <c r="H6" s="492" t="e">
        <f>G6*0.18</f>
        <v>#REF!</v>
      </c>
      <c r="I6" s="493" t="e">
        <f>H6+G6</f>
        <v>#REF!</v>
      </c>
      <c r="J6" s="510" t="e">
        <f>I6-F6</f>
        <v>#REF!</v>
      </c>
      <c r="V6" s="592">
        <v>12867900</v>
      </c>
    </row>
    <row r="7" spans="1:22" ht="21" customHeight="1" thickBot="1">
      <c r="A7" s="650"/>
      <c r="B7" s="490">
        <v>3</v>
      </c>
      <c r="C7" s="491" t="s">
        <v>996</v>
      </c>
      <c r="D7" s="492" t="e">
        <f>Summary!#REF!</f>
        <v>#REF!</v>
      </c>
      <c r="E7" s="492" t="e">
        <f>D7*0.18</f>
        <v>#REF!</v>
      </c>
      <c r="F7" s="495" t="e">
        <f>E7+D7</f>
        <v>#REF!</v>
      </c>
      <c r="G7" s="492" t="e">
        <f>Summary!#REF!-G16</f>
        <v>#REF!</v>
      </c>
      <c r="H7" s="492" t="e">
        <f>G7*0.18</f>
        <v>#REF!</v>
      </c>
      <c r="I7" s="495" t="e">
        <f>H7+G7</f>
        <v>#REF!</v>
      </c>
      <c r="J7" s="510" t="e">
        <f>I7-F7</f>
        <v>#REF!</v>
      </c>
      <c r="V7" s="592">
        <v>563222.85</v>
      </c>
    </row>
    <row r="8" spans="1:22" ht="24" customHeight="1" thickBot="1">
      <c r="A8" s="651"/>
      <c r="B8" s="496"/>
      <c r="C8" s="497" t="s">
        <v>917</v>
      </c>
      <c r="D8" s="498"/>
      <c r="E8" s="498"/>
      <c r="F8" s="499" t="e">
        <f>SUM(F5:F7)</f>
        <v>#REF!</v>
      </c>
      <c r="G8" s="498"/>
      <c r="H8" s="498"/>
      <c r="I8" s="499" t="e">
        <f>SUM(I5:I7)</f>
        <v>#REF!</v>
      </c>
      <c r="J8" s="511" t="e">
        <f>SUM(J5:J7)</f>
        <v>#REF!</v>
      </c>
      <c r="V8" s="592">
        <v>563222.85</v>
      </c>
    </row>
    <row r="9" spans="1:22" ht="13.5" thickBot="1">
      <c r="V9" s="592">
        <v>479988.6</v>
      </c>
    </row>
    <row r="10" spans="1:22" ht="13.5" thickBot="1">
      <c r="V10" s="592">
        <v>464917.05</v>
      </c>
    </row>
    <row r="11" spans="1:22" ht="52.5" customHeight="1" thickBot="1">
      <c r="A11" s="655" t="s">
        <v>1171</v>
      </c>
      <c r="B11" s="656"/>
      <c r="C11" s="656"/>
      <c r="D11" s="656"/>
      <c r="E11" s="656"/>
      <c r="F11" s="656"/>
      <c r="G11" s="656"/>
      <c r="H11" s="656"/>
      <c r="I11" s="656"/>
      <c r="J11" s="657"/>
      <c r="V11" s="593">
        <v>1022396</v>
      </c>
    </row>
    <row r="12" spans="1:22" ht="34.5" customHeight="1" thickBot="1">
      <c r="A12" s="652"/>
      <c r="B12" s="653"/>
      <c r="C12" s="653"/>
      <c r="D12" s="654" t="s">
        <v>986</v>
      </c>
      <c r="E12" s="654"/>
      <c r="F12" s="654"/>
      <c r="G12" s="654" t="s">
        <v>999</v>
      </c>
      <c r="H12" s="654"/>
      <c r="I12" s="654"/>
      <c r="J12" s="485"/>
      <c r="V12" s="593">
        <v>731010</v>
      </c>
    </row>
    <row r="13" spans="1:22" ht="63.75" thickBot="1">
      <c r="A13" s="650" t="s">
        <v>987</v>
      </c>
      <c r="B13" s="486" t="s">
        <v>2</v>
      </c>
      <c r="C13" s="487" t="s">
        <v>988</v>
      </c>
      <c r="D13" s="488" t="s">
        <v>989</v>
      </c>
      <c r="E13" s="488" t="s">
        <v>990</v>
      </c>
      <c r="F13" s="488" t="s">
        <v>991</v>
      </c>
      <c r="G13" s="488" t="s">
        <v>992</v>
      </c>
      <c r="H13" s="488" t="s">
        <v>990</v>
      </c>
      <c r="I13" s="488" t="s">
        <v>991</v>
      </c>
      <c r="J13" s="489" t="s">
        <v>993</v>
      </c>
      <c r="V13" s="593">
        <v>1597190</v>
      </c>
    </row>
    <row r="14" spans="1:22" ht="22.5" customHeight="1" thickBot="1">
      <c r="A14" s="650"/>
      <c r="B14" s="490">
        <v>1</v>
      </c>
      <c r="C14" s="491" t="s">
        <v>994</v>
      </c>
      <c r="D14" s="492"/>
      <c r="E14" s="492">
        <f>D14*0.18</f>
        <v>0</v>
      </c>
      <c r="F14" s="493">
        <f>D14+E14</f>
        <v>0</v>
      </c>
      <c r="G14" s="492">
        <f>'Price Ref of New Items'!K25</f>
        <v>27152394.700000003</v>
      </c>
      <c r="H14" s="492">
        <f>G14*0.18</f>
        <v>4887431.0460000001</v>
      </c>
      <c r="I14" s="493">
        <f>G14+H14</f>
        <v>32039825.746000003</v>
      </c>
      <c r="J14" s="510">
        <f>I14-F14</f>
        <v>32039825.746000003</v>
      </c>
      <c r="V14" s="593">
        <v>1063593</v>
      </c>
    </row>
    <row r="15" spans="1:22" ht="26.25" customHeight="1" thickBot="1">
      <c r="A15" s="650"/>
      <c r="B15" s="490">
        <v>2</v>
      </c>
      <c r="C15" s="491" t="s">
        <v>995</v>
      </c>
      <c r="D15" s="492"/>
      <c r="E15" s="492">
        <f>D15*0.18</f>
        <v>0</v>
      </c>
      <c r="F15" s="493">
        <f>D15+E15</f>
        <v>0</v>
      </c>
      <c r="G15" s="492">
        <f>'Price Ref of New Items'!K45</f>
        <v>1499027.75</v>
      </c>
      <c r="H15" s="492">
        <f>G15*0.18</f>
        <v>269824.995</v>
      </c>
      <c r="I15" s="493">
        <f>H15+G15</f>
        <v>1768852.7450000001</v>
      </c>
      <c r="J15" s="510">
        <f>I15-F15</f>
        <v>1768852.7450000001</v>
      </c>
      <c r="V15" s="593">
        <v>1063593</v>
      </c>
    </row>
    <row r="16" spans="1:22" ht="21" customHeight="1" thickBot="1">
      <c r="A16" s="650"/>
      <c r="B16" s="490">
        <v>3</v>
      </c>
      <c r="C16" s="491" t="s">
        <v>996</v>
      </c>
      <c r="D16" s="492"/>
      <c r="E16" s="494">
        <f>D16*0.18</f>
        <v>0</v>
      </c>
      <c r="F16" s="495">
        <f>E16+D16</f>
        <v>0</v>
      </c>
      <c r="G16" s="492">
        <f>'Price Ref of New Items'!G53</f>
        <v>1644591.4870539487</v>
      </c>
      <c r="H16" s="492">
        <f>G16*0.18</f>
        <v>296026.46766971075</v>
      </c>
      <c r="I16" s="495">
        <f>H16+G16</f>
        <v>1940617.9547236594</v>
      </c>
      <c r="J16" s="510">
        <f>I16-F16</f>
        <v>1940617.9547236594</v>
      </c>
      <c r="V16" s="593">
        <v>79650</v>
      </c>
    </row>
    <row r="17" spans="1:22" ht="24" customHeight="1" thickBot="1">
      <c r="A17" s="651"/>
      <c r="B17" s="496"/>
      <c r="C17" s="497" t="s">
        <v>917</v>
      </c>
      <c r="D17" s="498"/>
      <c r="E17" s="498"/>
      <c r="F17" s="499">
        <f>SUM(F14:F16)</f>
        <v>0</v>
      </c>
      <c r="G17" s="499">
        <f>SUM(G14:G16)</f>
        <v>30296013.937053952</v>
      </c>
      <c r="H17" s="499">
        <f>SUM(H14:H16)</f>
        <v>5453282.5086697107</v>
      </c>
      <c r="I17" s="499">
        <f>SUM(I14:I16)</f>
        <v>35749296.44572366</v>
      </c>
      <c r="J17" s="511">
        <f>SUM(J14:J16)</f>
        <v>35749296.44572366</v>
      </c>
      <c r="V17" s="593">
        <v>1837850</v>
      </c>
    </row>
    <row r="19" spans="1:22" ht="18">
      <c r="A19" s="479"/>
      <c r="B19" s="480"/>
      <c r="C19" s="481"/>
      <c r="D19" s="482"/>
      <c r="E19" s="481"/>
      <c r="F19" s="481"/>
      <c r="G19" s="481"/>
      <c r="H19" s="481"/>
      <c r="I19" s="481"/>
      <c r="J19" s="483"/>
      <c r="V19" s="594">
        <f>SUM(V4:V18)</f>
        <v>26684400.270000007</v>
      </c>
    </row>
    <row r="20" spans="1:22" ht="13.5" thickBot="1">
      <c r="A20" s="479"/>
      <c r="B20" s="480"/>
      <c r="C20" s="481"/>
      <c r="D20" s="481"/>
      <c r="E20" s="481"/>
      <c r="F20" s="481"/>
      <c r="G20" s="484"/>
      <c r="H20" s="481"/>
      <c r="I20" s="481"/>
      <c r="J20" s="483"/>
    </row>
    <row r="21" spans="1:22" ht="27.75" customHeight="1">
      <c r="A21" s="655" t="s">
        <v>1164</v>
      </c>
      <c r="B21" s="656"/>
      <c r="C21" s="656"/>
      <c r="D21" s="656"/>
      <c r="E21" s="656"/>
      <c r="F21" s="656"/>
      <c r="G21" s="656"/>
      <c r="H21" s="656"/>
      <c r="I21" s="656"/>
      <c r="J21" s="657"/>
    </row>
    <row r="22" spans="1:22" ht="23.25" customHeight="1">
      <c r="A22" s="652"/>
      <c r="B22" s="653"/>
      <c r="C22" s="653"/>
      <c r="D22" s="654" t="s">
        <v>986</v>
      </c>
      <c r="E22" s="654"/>
      <c r="F22" s="654"/>
      <c r="G22" s="654" t="s">
        <v>999</v>
      </c>
      <c r="H22" s="654"/>
      <c r="I22" s="654"/>
      <c r="J22" s="485"/>
    </row>
    <row r="23" spans="1:22" ht="63">
      <c r="A23" s="650" t="s">
        <v>987</v>
      </c>
      <c r="B23" s="486" t="s">
        <v>2</v>
      </c>
      <c r="C23" s="487" t="s">
        <v>988</v>
      </c>
      <c r="D23" s="488" t="s">
        <v>989</v>
      </c>
      <c r="E23" s="488" t="s">
        <v>990</v>
      </c>
      <c r="F23" s="488" t="s">
        <v>991</v>
      </c>
      <c r="G23" s="488" t="s">
        <v>992</v>
      </c>
      <c r="H23" s="488" t="s">
        <v>990</v>
      </c>
      <c r="I23" s="488" t="s">
        <v>991</v>
      </c>
      <c r="J23" s="489" t="s">
        <v>993</v>
      </c>
    </row>
    <row r="24" spans="1:22" ht="22.5" customHeight="1">
      <c r="A24" s="650"/>
      <c r="B24" s="490">
        <v>1</v>
      </c>
      <c r="C24" s="491" t="s">
        <v>994</v>
      </c>
      <c r="D24" s="492" t="e">
        <f>Summary!#REF!</f>
        <v>#REF!</v>
      </c>
      <c r="E24" s="492" t="e">
        <f>D24*0.18</f>
        <v>#REF!</v>
      </c>
      <c r="F24" s="493" t="e">
        <f>D24+E24</f>
        <v>#REF!</v>
      </c>
      <c r="G24" s="492" t="e">
        <f>Summary!#REF!</f>
        <v>#REF!</v>
      </c>
      <c r="H24" s="492" t="e">
        <f>G24*0.18</f>
        <v>#REF!</v>
      </c>
      <c r="I24" s="493" t="e">
        <f>G24+H24</f>
        <v>#REF!</v>
      </c>
      <c r="J24" s="510" t="e">
        <f>I24-F24</f>
        <v>#REF!</v>
      </c>
    </row>
    <row r="25" spans="1:22" ht="26.25" customHeight="1">
      <c r="A25" s="650"/>
      <c r="B25" s="490">
        <v>2</v>
      </c>
      <c r="C25" s="491" t="s">
        <v>995</v>
      </c>
      <c r="D25" s="492" t="e">
        <f>Summary!#REF!</f>
        <v>#REF!</v>
      </c>
      <c r="E25" s="492" t="e">
        <f>D25*0.18</f>
        <v>#REF!</v>
      </c>
      <c r="F25" s="493" t="e">
        <f>D25+E25</f>
        <v>#REF!</v>
      </c>
      <c r="G25" s="492" t="e">
        <f>Summary!#REF!</f>
        <v>#REF!</v>
      </c>
      <c r="H25" s="492" t="e">
        <f>G25*0.18</f>
        <v>#REF!</v>
      </c>
      <c r="I25" s="493" t="e">
        <f>H25+G25</f>
        <v>#REF!</v>
      </c>
      <c r="J25" s="510" t="e">
        <f>I25-F25</f>
        <v>#REF!</v>
      </c>
    </row>
    <row r="26" spans="1:22" ht="21" customHeight="1">
      <c r="A26" s="650"/>
      <c r="B26" s="490">
        <v>3</v>
      </c>
      <c r="C26" s="491" t="s">
        <v>996</v>
      </c>
      <c r="D26" s="492" t="e">
        <f>Summary!#REF!</f>
        <v>#REF!</v>
      </c>
      <c r="E26" s="492" t="e">
        <f>D26*0.18</f>
        <v>#REF!</v>
      </c>
      <c r="F26" s="495" t="e">
        <f>E26+D26</f>
        <v>#REF!</v>
      </c>
      <c r="G26" s="492" t="e">
        <f>Summary!#REF!</f>
        <v>#REF!</v>
      </c>
      <c r="H26" s="492" t="e">
        <f>G26*0.18</f>
        <v>#REF!</v>
      </c>
      <c r="I26" s="495" t="e">
        <f>H26+G26</f>
        <v>#REF!</v>
      </c>
      <c r="J26" s="510" t="e">
        <f>I26-F26</f>
        <v>#REF!</v>
      </c>
    </row>
    <row r="27" spans="1:22" ht="24" customHeight="1" thickBot="1">
      <c r="A27" s="651"/>
      <c r="B27" s="496"/>
      <c r="C27" s="497" t="s">
        <v>917</v>
      </c>
      <c r="D27" s="498"/>
      <c r="E27" s="498"/>
      <c r="F27" s="499" t="e">
        <f>SUM(F24:F26)</f>
        <v>#REF!</v>
      </c>
      <c r="G27" s="498"/>
      <c r="H27" s="498"/>
      <c r="I27" s="499" t="e">
        <f>SUM(I24:I26)</f>
        <v>#REF!</v>
      </c>
      <c r="J27" s="511" t="e">
        <f>SUM(J24:J26)</f>
        <v>#REF!</v>
      </c>
    </row>
    <row r="28" spans="1:22" ht="18">
      <c r="D28" s="500"/>
      <c r="E28" s="501"/>
      <c r="F28" s="502"/>
    </row>
    <row r="29" spans="1:22" ht="18">
      <c r="D29" s="500"/>
      <c r="E29" s="501"/>
      <c r="F29" s="502"/>
    </row>
  </sheetData>
  <mergeCells count="15">
    <mergeCell ref="A2:J2"/>
    <mergeCell ref="A3:C3"/>
    <mergeCell ref="D3:F3"/>
    <mergeCell ref="G3:I3"/>
    <mergeCell ref="A4:A8"/>
    <mergeCell ref="A11:J11"/>
    <mergeCell ref="A21:J21"/>
    <mergeCell ref="A22:C22"/>
    <mergeCell ref="D22:F22"/>
    <mergeCell ref="G22:I22"/>
    <mergeCell ref="A23:A27"/>
    <mergeCell ref="A12:C12"/>
    <mergeCell ref="D12:F12"/>
    <mergeCell ref="G12:I12"/>
    <mergeCell ref="A13:A17"/>
  </mergeCells>
  <pageMargins left="0.70866141732283472" right="0.70866141732283472" top="0.74803149606299213" bottom="0.74803149606299213" header="0.31496062992125984" footer="0.31496062992125984"/>
  <pageSetup paperSize="8" scale="6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Summary</vt:lpstr>
      <vt:lpstr>SUPPLY_SCHEDULE_VIIA</vt:lpstr>
      <vt:lpstr>ERECTION_SCHEDULE_VIIB</vt:lpstr>
      <vt:lpstr>CIVIL WORKS_SCHEDULE VIIC </vt:lpstr>
      <vt:lpstr>Price Ref of New Items</vt:lpstr>
      <vt:lpstr>Simplified Summary</vt:lpstr>
      <vt:lpstr>'CIVIL WORKS_SCHEDULE VIIC '!Print_Area</vt:lpstr>
      <vt:lpstr>ERECTION_SCHEDULE_VIIB!Print_Area</vt:lpstr>
      <vt:lpstr>'Price Ref of New Items'!Print_Area</vt:lpstr>
      <vt:lpstr>'Simplified Summary'!Print_Area</vt:lpstr>
      <vt:lpstr>Summary!Print_Area</vt:lpstr>
      <vt:lpstr>SUPPLY_SCHEDULE_VIIA!Print_Area</vt:lpstr>
      <vt:lpstr>'CIVIL WORKS_SCHEDULE VIIC '!Print_Titles</vt:lpstr>
      <vt:lpstr>ERECTION_SCHEDULE_VIIB!Print_Titles</vt:lpstr>
      <vt:lpstr>SUPPLY_SCHEDULE_VIIA!Print_Titles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OPTCL</dc:creator>
  <cp:lastModifiedBy>Trupti</cp:lastModifiedBy>
  <cp:lastPrinted>2023-08-11T06:21:26Z</cp:lastPrinted>
  <dcterms:created xsi:type="dcterms:W3CDTF">2013-09-11T11:03:47Z</dcterms:created>
  <dcterms:modified xsi:type="dcterms:W3CDTF">2024-05-03T13:33:36Z</dcterms:modified>
</cp:coreProperties>
</file>